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FAD096F1-FA5E-44DE-BC19-15A5C548BE04}" xr6:coauthVersionLast="45" xr6:coauthVersionMax="45" xr10:uidLastSave="{00000000-0000-0000-0000-000000000000}"/>
  <bookViews>
    <workbookView xWindow="1920" yWindow="1920" windowWidth="17280" windowHeight="8880" xr2:uid="{13254BD0-160D-4458-AE76-C0088A922276}"/>
  </bookViews>
  <sheets>
    <sheet name="tab.9.1" sheetId="1" r:id="rId1"/>
    <sheet name="tab.9.2" sheetId="2" r:id="rId2"/>
    <sheet name="tab.9.3" sheetId="3" r:id="rId3"/>
    <sheet name="tab.9.4" sheetId="4" r:id="rId4"/>
    <sheet name="tab.9.5" sheetId="5" r:id="rId5"/>
    <sheet name="tab.9.6" sheetId="6" r:id="rId6"/>
    <sheet name="tab.9.7" sheetId="7" r:id="rId7"/>
    <sheet name="fig.9.1" sheetId="8" r:id="rId8"/>
    <sheet name="tab.9.8" sheetId="9" r:id="rId9"/>
    <sheet name="tab.9.9" sheetId="10" r:id="rId10"/>
    <sheet name="tab.9.10" sheetId="11" r:id="rId11"/>
    <sheet name="tab.9.11" sheetId="12" r:id="rId12"/>
  </sheets>
  <definedNames>
    <definedName name="OLE_LINK1" localSheetId="5">'tab.9.6'!$K$3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3" i="12" l="1"/>
  <c r="A22" i="11"/>
  <c r="A22" i="10"/>
  <c r="A22" i="9"/>
</calcChain>
</file>

<file path=xl/sharedStrings.xml><?xml version="1.0" encoding="utf-8"?>
<sst xmlns="http://schemas.openxmlformats.org/spreadsheetml/2006/main" count="563" uniqueCount="264">
  <si>
    <r>
      <t>Tab. 9.1 - Ripartizione della PPB dell'agricoltura lombarda e italiana nel 2017 a prezzi correnti (mio euro)</t>
    </r>
    <r>
      <rPr>
        <sz val="10"/>
        <color theme="1"/>
        <rFont val="Times New Roman"/>
        <family val="1"/>
      </rPr>
      <t xml:space="preserve"> </t>
    </r>
  </si>
  <si>
    <t>Lombardia</t>
  </si>
  <si>
    <t>Italia</t>
  </si>
  <si>
    <t>%</t>
  </si>
  <si>
    <t>% Lomb/Ita</t>
  </si>
  <si>
    <t>Coltivazioni agricole</t>
  </si>
  <si>
    <t>Erbacee</t>
  </si>
  <si>
    <t>- Cereali</t>
  </si>
  <si>
    <t>Frumento tenero</t>
  </si>
  <si>
    <t>Riso</t>
  </si>
  <si>
    <t>Granoturco ibrido</t>
  </si>
  <si>
    <t>- Legumi secchi</t>
  </si>
  <si>
    <t>- Patate e ortaggi</t>
  </si>
  <si>
    <t>Patate</t>
  </si>
  <si>
    <t>Pomodori</t>
  </si>
  <si>
    <t>Poponi o meloni</t>
  </si>
  <si>
    <t>- Industriali</t>
  </si>
  <si>
    <t>Barbabietola da zucchero</t>
  </si>
  <si>
    <t>Soia</t>
  </si>
  <si>
    <t>- Fiori e piante da vaso</t>
  </si>
  <si>
    <t>Foraggere</t>
  </si>
  <si>
    <t>Legnose</t>
  </si>
  <si>
    <t>- Prodotti vitivinicoli</t>
  </si>
  <si>
    <t>- Prodotti dell'olivicoltura</t>
  </si>
  <si>
    <t>2</t>
  </si>
  <si>
    <t>- Agrumi</t>
  </si>
  <si>
    <t>- Frutta</t>
  </si>
  <si>
    <t>- Altre legnose</t>
  </si>
  <si>
    <t>Allevamenti</t>
  </si>
  <si>
    <t>Prodotti zootecnici alimentari</t>
  </si>
  <si>
    <t>- Carni</t>
  </si>
  <si>
    <t>Carni bovine</t>
  </si>
  <si>
    <t>Carni suine</t>
  </si>
  <si>
    <t>Carni ovicaprine</t>
  </si>
  <si>
    <t>Pollame</t>
  </si>
  <si>
    <t>- Latte</t>
  </si>
  <si>
    <t>Latte di vacca e bufala</t>
  </si>
  <si>
    <t>- Uova</t>
  </si>
  <si>
    <t>- Miele</t>
  </si>
  <si>
    <t>Prodotti zootecnici non alimentari</t>
  </si>
  <si>
    <t>Servizi connessi</t>
  </si>
  <si>
    <t>Totale produzione beni e servizi agricoli</t>
  </si>
  <si>
    <t xml:space="preserve"> + attività secondarie (agriturismo, trasformazione)</t>
  </si>
  <si>
    <t xml:space="preserve"> - attività secondarie (imprese commerciali)</t>
  </si>
  <si>
    <t>Totale produzione branca agricoltura</t>
  </si>
  <si>
    <t>- Consumi intermedi</t>
  </si>
  <si>
    <t>Valore aggiunto ai prezzi di base</t>
  </si>
  <si>
    <t>Fonte: Elaborazioni ESP su dati Istat</t>
  </si>
  <si>
    <t>Tab. 9.2 - Dinamica recente delle coltivazioni agricole in Lombardia (superfici in ettari e produzioni in migliaia di tonnellate)</t>
  </si>
  <si>
    <t>Superfici coltivate (ettari)</t>
  </si>
  <si>
    <t>Produzioni raccolte (.000 t)</t>
  </si>
  <si>
    <t>CEREALI</t>
  </si>
  <si>
    <t>- Frumento in complesso</t>
  </si>
  <si>
    <t>- Mais</t>
  </si>
  <si>
    <t>- Riso</t>
  </si>
  <si>
    <t>- Altri cereali</t>
  </si>
  <si>
    <t>LEGUMINOSE GRANELLA</t>
  </si>
  <si>
    <t>INDUSTRIALI</t>
  </si>
  <si>
    <t>- Oleaginose</t>
  </si>
  <si>
    <t>- Barbabietola da zucchero</t>
  </si>
  <si>
    <t>PATATA</t>
  </si>
  <si>
    <t>ORTAGGI</t>
  </si>
  <si>
    <t>- Pomodoro da industria</t>
  </si>
  <si>
    <t>- Cocomero</t>
  </si>
  <si>
    <t>- Melone o popone</t>
  </si>
  <si>
    <t>VITE</t>
  </si>
  <si>
    <t>OLIVO</t>
  </si>
  <si>
    <t>FRUTTA FRESCA</t>
  </si>
  <si>
    <t>- Melo</t>
  </si>
  <si>
    <t>- Pero</t>
  </si>
  <si>
    <t>- Frutta a nocciolo</t>
  </si>
  <si>
    <t>FORAGGERE AVVICENDATE</t>
  </si>
  <si>
    <t>- Erbai</t>
  </si>
  <si>
    <t>- Prati avvicendati</t>
  </si>
  <si>
    <t>FORAGGERE PERMANENTI</t>
  </si>
  <si>
    <t>Fonte: Elaborazioni ESP su dati Istat (provvisori) e Ente Nazionale Risi.</t>
  </si>
  <si>
    <t>Tab. 9.3 - Dinamica del valore delle produzioni agricole ai prezzi di base in Lombardia - Valori correnti in milioni di euro</t>
  </si>
  <si>
    <t>Valori correnti</t>
  </si>
  <si>
    <t>2009-11</t>
  </si>
  <si>
    <t xml:space="preserve">2,2 </t>
  </si>
  <si>
    <t>Carni</t>
  </si>
  <si>
    <t>- bovine</t>
  </si>
  <si>
    <t>- suine</t>
  </si>
  <si>
    <t>- avicole</t>
  </si>
  <si>
    <t>Latte</t>
  </si>
  <si>
    <t>Altri zootecnici</t>
  </si>
  <si>
    <t>Allevamenti zootecnici</t>
  </si>
  <si>
    <t>Attività dei servizi connessi</t>
  </si>
  <si>
    <t>TOTALE PRODUZIONE DI BENI E SERVIZI AGRICOLI</t>
  </si>
  <si>
    <t>Fonte: Elaborazioni ESP su dati Istat.</t>
  </si>
  <si>
    <t>Tab. 9.4 - Dinamica del valore della produzione agricola ai prezzi di base in Lombardia - Valori concatenati in milioni di euro</t>
  </si>
  <si>
    <t>Valori concatenati</t>
  </si>
  <si>
    <t>2,2</t>
  </si>
  <si>
    <t>Tab. 9.5 - Dinamica delle quantità delle produzioni agricole in Lombardia</t>
  </si>
  <si>
    <t>Indice 2009-11=100</t>
  </si>
  <si>
    <t>80,0</t>
  </si>
  <si>
    <t>Totale produzione Lombardia</t>
  </si>
  <si>
    <t>Coltivazioni agricole Italia</t>
  </si>
  <si>
    <t>Allevamenti zootecnici Italia</t>
  </si>
  <si>
    <t>Totale produzione Italia</t>
  </si>
  <si>
    <t>Tab. 9.6 - Produzione ai prezzi di base (PPB) dell'agricoltura lombarda ai prezzi correnti nel 2016 e 2017</t>
  </si>
  <si>
    <t xml:space="preserve"> </t>
  </si>
  <si>
    <t>Quantità</t>
  </si>
  <si>
    <t>(.000 t)</t>
  </si>
  <si>
    <t>Prezzi di base</t>
  </si>
  <si>
    <t>(euro/t)</t>
  </si>
  <si>
    <t>PPB</t>
  </si>
  <si>
    <t>(milioni di euro)</t>
  </si>
  <si>
    <t>Var. %</t>
  </si>
  <si>
    <t>2017/2016</t>
  </si>
  <si>
    <t>quantità</t>
  </si>
  <si>
    <t>prezzi</t>
  </si>
  <si>
    <t>COLTIVAZIONI ERBACEE</t>
  </si>
  <si>
    <t>-</t>
  </si>
  <si>
    <t>Frumento duro</t>
  </si>
  <si>
    <t>Orzo</t>
  </si>
  <si>
    <t>Altri cereali e sementi</t>
  </si>
  <si>
    <t>LEGUMI SECCHI</t>
  </si>
  <si>
    <t>PATATE E ORTAGGI</t>
  </si>
  <si>
    <t>Altri ortaggi</t>
  </si>
  <si>
    <t>Fagioli freschi</t>
  </si>
  <si>
    <t>Cipolle e porri</t>
  </si>
  <si>
    <t>Carote</t>
  </si>
  <si>
    <t>Cavoli</t>
  </si>
  <si>
    <t>Cavolfiori</t>
  </si>
  <si>
    <t>Indivia</t>
  </si>
  <si>
    <t>Lattuga</t>
  </si>
  <si>
    <t>Radicchio</t>
  </si>
  <si>
    <t>Melanzane</t>
  </si>
  <si>
    <t>Peperoni</t>
  </si>
  <si>
    <t>Zucchine</t>
  </si>
  <si>
    <t>Cocomeri</t>
  </si>
  <si>
    <t>Poponi</t>
  </si>
  <si>
    <t>Fragole</t>
  </si>
  <si>
    <t>PIANTE INDUSTRIALI</t>
  </si>
  <si>
    <t>Barbabietola da zucc.</t>
  </si>
  <si>
    <t>Tabacco</t>
  </si>
  <si>
    <t>Girasole</t>
  </si>
  <si>
    <t>Colza</t>
  </si>
  <si>
    <t>FIORI E PIANTE DA VASO</t>
  </si>
  <si>
    <t>COLTIVAZIONI FORAGGERE</t>
  </si>
  <si>
    <t>COLTIVAZIONI LEGNOSE</t>
  </si>
  <si>
    <t>PRODOTTI VITIVINICOLI</t>
  </si>
  <si>
    <t>Uva da vino venduta</t>
  </si>
  <si>
    <t>Vino (000 hl)</t>
  </si>
  <si>
    <t>PRODOTTI OLIVICOLTURA</t>
  </si>
  <si>
    <t>Olio (000 hl)</t>
  </si>
  <si>
    <t>Tab. 9.6 - Continua</t>
  </si>
  <si>
    <t>FRUTTA</t>
  </si>
  <si>
    <t>Pesche</t>
  </si>
  <si>
    <t>Mele</t>
  </si>
  <si>
    <t>Pere</t>
  </si>
  <si>
    <t>Actinidia</t>
  </si>
  <si>
    <t>Altra frutta</t>
  </si>
  <si>
    <t>ALTRE LEGNOSE</t>
  </si>
  <si>
    <t>ALLEVAMENTI</t>
  </si>
  <si>
    <t>CARNI</t>
  </si>
  <si>
    <t>Altre carni</t>
  </si>
  <si>
    <t>LATTE</t>
  </si>
  <si>
    <t xml:space="preserve"> Latte di vacca e bufala</t>
  </si>
  <si>
    <t xml:space="preserve"> Latte di pecora e capra</t>
  </si>
  <si>
    <t>UOVA (mio di pezzi)</t>
  </si>
  <si>
    <t>MIELE</t>
  </si>
  <si>
    <t>ZOOTECNICI NON ALIMENTARI</t>
  </si>
  <si>
    <t>SERVIZI CONNESSI</t>
  </si>
  <si>
    <t>TOTALE PRODUZIONE BENI E SERVIZI AGR.</t>
  </si>
  <si>
    <t>TOTALE PRODUZIONE AGRICOLTURA P.B.</t>
  </si>
  <si>
    <t>VALORE AGGIUNTO P.B.</t>
  </si>
  <si>
    <r>
      <t>Tab. 9.7 - Stima della PPB ai prezzi di base nelle province lombarde nel 2017 (milioni di euro)</t>
    </r>
    <r>
      <rPr>
        <sz val="10"/>
        <color theme="1"/>
        <rFont val="Times New Roman"/>
        <family val="1"/>
      </rPr>
      <t xml:space="preserve"> </t>
    </r>
  </si>
  <si>
    <t>LOMBARDIA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</si>
  <si>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</si>
  <si>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</si>
  <si>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</si>
  <si>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</si>
  <si>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</si>
  <si>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</si>
  <si>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</si>
  <si>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</si>
  <si>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</t>
  </si>
  <si>
    <t>Pavia</t>
  </si>
  <si>
    <t>Sondrio</t>
  </si>
  <si>
    <t>Varese</t>
  </si>
  <si>
    <t>Servizi annessi ± secondarie</t>
  </si>
  <si>
    <t>Consumi intermedi</t>
  </si>
  <si>
    <t>Fonte: Elaborazioni ESP su dati Istat, DG Agricoltura Regione Lombardia, Anagrafe zootecnica.</t>
  </si>
  <si>
    <t>Fig. 9.1 - Distribuzione percentuale della PPB nelle province lombarde nel 2017</t>
  </si>
  <si>
    <r>
      <t xml:space="preserve">Tab. 9.8 - Caratteristiche strutturali ed economiche medie di aziende lombarde nel 2015 e nel 2016 (valori in </t>
    </r>
    <r>
      <rPr>
        <i/>
        <sz val="10"/>
        <color theme="1"/>
        <rFont val="Times New Roman"/>
        <family val="1"/>
      </rPr>
      <t>euro)</t>
    </r>
  </si>
  <si>
    <t>Var. % 2016/2015</t>
  </si>
  <si>
    <t>% su PLV 2016</t>
  </si>
  <si>
    <t>Elementi strutturali</t>
  </si>
  <si>
    <t>SAU media (ha)</t>
  </si>
  <si>
    <t>% SAU in affitto</t>
  </si>
  <si>
    <t>Bestiame (UBA)</t>
  </si>
  <si>
    <t>Unità lavorative totali (ULT)</t>
  </si>
  <si>
    <t>% U.L. familiari (ULF)</t>
  </si>
  <si>
    <t>Elementi reddituali</t>
  </si>
  <si>
    <t>Produzione lorda vendibile (PLV)*</t>
  </si>
  <si>
    <t>di cui premi accoppiati</t>
  </si>
  <si>
    <t>di cui attività connesse</t>
  </si>
  <si>
    <t xml:space="preserve"> - Spese di produzione</t>
  </si>
  <si>
    <t>= Valore aggiunto lordo*</t>
  </si>
  <si>
    <t>83.388</t>
  </si>
  <si>
    <t xml:space="preserve"> - Ammortamenti e accantonamenti</t>
  </si>
  <si>
    <t>= Prodotto netto aziendale (PN)*</t>
  </si>
  <si>
    <t>74.974</t>
  </si>
  <si>
    <t xml:space="preserve"> - Lavoro e oneri contributivi</t>
  </si>
  <si>
    <t xml:space="preserve"> - Affitti</t>
  </si>
  <si>
    <t xml:space="preserve"> +/- gestione extra-caratteristica</t>
  </si>
  <si>
    <t>= Reddito netto imprenditore (RN)*</t>
  </si>
  <si>
    <t>50.365</t>
  </si>
  <si>
    <t xml:space="preserve"> + Pagamento Unico Aziendale (PD)**</t>
  </si>
  <si>
    <t>64.712</t>
  </si>
  <si>
    <t>Indici di redditività</t>
  </si>
  <si>
    <t>PLV / ettaro</t>
  </si>
  <si>
    <t>VA / ettaro</t>
  </si>
  <si>
    <t>PN / ettaro</t>
  </si>
  <si>
    <t>PLV / ULT</t>
  </si>
  <si>
    <t>VA / ULT</t>
  </si>
  <si>
    <t>RN (senza PD) /ULF</t>
  </si>
  <si>
    <t>(RN + PD) /ULF</t>
  </si>
  <si>
    <t>Indici di sostegno diretto</t>
  </si>
  <si>
    <t>Premi*** / ettaro</t>
  </si>
  <si>
    <t>Premi*** / ULT</t>
  </si>
  <si>
    <t>% Premi*** / (RN+PD)</t>
  </si>
  <si>
    <t>*    PLV, Valore Aggiunto, PN e RN sono calcolati al netto dei Premi Disaccoppiati (PD) ma includono i premi accoppiati.</t>
  </si>
  <si>
    <t>**   Dal 2015 il Pagamento Unico Disaccoppiato (PUA) è stato sostituito da diverse categorie di Premi Disaccoppiati (PD).</t>
  </si>
  <si>
    <t>*** Tali Premi sono calcolati come somma tra i premi accoppiati alla produzione e i Premi Disaccoppiati.</t>
  </si>
  <si>
    <t>Fonte: Elaborazioni ESP su dati RICA-CREA, campione costante 2015-2016 di 487 aziende.</t>
  </si>
  <si>
    <r>
      <t>Tab. 9.9 - Caratteristiche strutturali ed economiche medie di aziende lombarde per zona altimetrica nel 2016 (valori in euro)</t>
    </r>
    <r>
      <rPr>
        <sz val="10"/>
        <color rgb="FF000000"/>
        <rFont val="Times New Roman"/>
        <family val="1"/>
      </rPr>
      <t xml:space="preserve"> </t>
    </r>
  </si>
  <si>
    <t>Montagna</t>
  </si>
  <si>
    <t>Collina</t>
  </si>
  <si>
    <t>Pianura</t>
  </si>
  <si>
    <t>32.502</t>
  </si>
  <si>
    <t>30.565</t>
  </si>
  <si>
    <t>25.190</t>
  </si>
  <si>
    <t>32.943</t>
  </si>
  <si>
    <t>%  Premi*** / (RN+PD)</t>
  </si>
  <si>
    <r>
      <t>Tab. 9.10 - Caratteristiche strutturali ed economiche medie di aziende lombarde per classi di Produzione Standard nel 2016 (valori in euro)</t>
    </r>
    <r>
      <rPr>
        <sz val="10"/>
        <color theme="1"/>
        <rFont val="Times New Roman"/>
        <family val="1"/>
      </rPr>
      <t xml:space="preserve"> </t>
    </r>
  </si>
  <si>
    <t xml:space="preserve"> da 8 a 25 mila €</t>
  </si>
  <si>
    <t xml:space="preserve"> da 25 a 50 mila €</t>
  </si>
  <si>
    <t xml:space="preserve"> da 50 a 100 mila €</t>
  </si>
  <si>
    <t xml:space="preserve"> da 100 a 500 mila €</t>
  </si>
  <si>
    <t xml:space="preserve"> superiore a 500 mila €</t>
  </si>
  <si>
    <t>10.865</t>
  </si>
  <si>
    <t>9.277</t>
  </si>
  <si>
    <t>4.228</t>
  </si>
  <si>
    <t>7.230</t>
  </si>
  <si>
    <t>Tab. 9.11 - Caratteristiche strutturali ed economiche medie di aziende lombarde per specializzazione produttiva nel 2016 (valori in euro)</t>
  </si>
  <si>
    <t>Cereali senza</t>
  </si>
  <si>
    <t>riso</t>
  </si>
  <si>
    <t>Ortaggi pieno campo</t>
  </si>
  <si>
    <t>Viti-</t>
  </si>
  <si>
    <t>coltura</t>
  </si>
  <si>
    <t>Frutticoltura</t>
  </si>
  <si>
    <t>Bovini latte</t>
  </si>
  <si>
    <t>Bovini carne</t>
  </si>
  <si>
    <t>Produz. lorda vendibile (PLV)*</t>
  </si>
  <si>
    <t>17.067</t>
  </si>
  <si>
    <t xml:space="preserve"> - Ammortamenti e accantonam.</t>
  </si>
  <si>
    <t>11.968</t>
  </si>
  <si>
    <t>= Reddito netto imprend. (RN)*</t>
  </si>
  <si>
    <t>-331</t>
  </si>
  <si>
    <t xml:space="preserve"> + Pag. Unico Aziendale (PD)**</t>
  </si>
  <si>
    <t>9.142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</si>
</sst>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10"/>
      <color rgb="FF000000"/>
      <name val="Times New Roman"/>
      <family val="1"/>
    </font>
    <font>
      <i/>
      <sz val="8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5" fillId="0" borderId="3" xfId="0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6" fillId="0" borderId="0" xfId="0" applyFont="1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3" fontId="7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justify" vertical="center"/>
    </xf>
    <xf numFmtId="0" fontId="5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2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3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554355</xdr:colOff>
      <xdr:row>15</xdr:row>
      <xdr:rowOff>153035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3829640-F20A-450C-92B0-442F4D52563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11955" cy="2713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D03E2-D5D4-4905-9A91-B06309682E1E}">
  <dimension ref="A1:F45"/>
  <sheetViews>
    <sheetView tabSelected="1" workbookViewId="0"/>
  </sheetViews>
  <sheetFormatPr defaultRowHeight="14.4" x14ac:dyDescent="0.3"/>
  <cols>
    <col min="1" max="1" width="27.5546875" customWidth="1"/>
  </cols>
  <sheetData>
    <row r="1" spans="1:6" ht="15" thickBot="1" x14ac:dyDescent="0.35">
      <c r="A1" s="17" t="s">
        <v>0</v>
      </c>
    </row>
    <row r="2" spans="1:6" x14ac:dyDescent="0.3">
      <c r="A2" s="77"/>
      <c r="B2" s="77" t="s">
        <v>1</v>
      </c>
      <c r="C2" s="77" t="s">
        <v>2</v>
      </c>
      <c r="D2" s="1" t="s">
        <v>3</v>
      </c>
      <c r="E2" s="1" t="s">
        <v>3</v>
      </c>
      <c r="F2" s="77" t="s">
        <v>4</v>
      </c>
    </row>
    <row r="3" spans="1:6" ht="15" thickBot="1" x14ac:dyDescent="0.35">
      <c r="A3" s="78"/>
      <c r="B3" s="78"/>
      <c r="C3" s="78"/>
      <c r="D3" s="2" t="s">
        <v>1</v>
      </c>
      <c r="E3" s="2" t="s">
        <v>2</v>
      </c>
      <c r="F3" s="78"/>
    </row>
    <row r="4" spans="1:6" x14ac:dyDescent="0.3">
      <c r="A4" s="3" t="s">
        <v>5</v>
      </c>
      <c r="B4" s="4">
        <v>1899</v>
      </c>
      <c r="C4" s="4">
        <v>27510</v>
      </c>
      <c r="D4" s="5">
        <v>25.2</v>
      </c>
      <c r="E4" s="5">
        <v>50.3</v>
      </c>
      <c r="F4" s="5">
        <v>6.9</v>
      </c>
    </row>
    <row r="5" spans="1:6" x14ac:dyDescent="0.3">
      <c r="A5" s="6" t="s">
        <v>6</v>
      </c>
      <c r="B5" s="7">
        <v>1019</v>
      </c>
      <c r="C5" s="7">
        <v>13680</v>
      </c>
      <c r="D5" s="8">
        <v>13.5</v>
      </c>
      <c r="E5" s="8">
        <v>25</v>
      </c>
      <c r="F5" s="8">
        <v>7.4</v>
      </c>
    </row>
    <row r="6" spans="1:6" x14ac:dyDescent="0.3">
      <c r="A6" s="6" t="s">
        <v>7</v>
      </c>
      <c r="B6" s="8">
        <v>563</v>
      </c>
      <c r="C6" s="7">
        <v>3660</v>
      </c>
      <c r="D6" s="8">
        <v>7.5</v>
      </c>
      <c r="E6" s="8">
        <v>6.7</v>
      </c>
      <c r="F6" s="8">
        <v>15.4</v>
      </c>
    </row>
    <row r="7" spans="1:6" x14ac:dyDescent="0.3">
      <c r="A7" s="9" t="s">
        <v>8</v>
      </c>
      <c r="B7" s="10">
        <v>68</v>
      </c>
      <c r="C7" s="10">
        <v>511</v>
      </c>
      <c r="D7" s="10">
        <v>0.9</v>
      </c>
      <c r="E7" s="10">
        <v>0.9</v>
      </c>
      <c r="F7" s="10">
        <v>13.2</v>
      </c>
    </row>
    <row r="8" spans="1:6" x14ac:dyDescent="0.3">
      <c r="A8" s="9" t="s">
        <v>9</v>
      </c>
      <c r="B8" s="10">
        <v>108</v>
      </c>
      <c r="C8" s="10">
        <v>262</v>
      </c>
      <c r="D8" s="10">
        <v>1.4</v>
      </c>
      <c r="E8" s="10">
        <v>0.5</v>
      </c>
      <c r="F8" s="10">
        <v>41.1</v>
      </c>
    </row>
    <row r="9" spans="1:6" x14ac:dyDescent="0.3">
      <c r="A9" s="9" t="s">
        <v>10</v>
      </c>
      <c r="B9" s="10">
        <v>302</v>
      </c>
      <c r="C9" s="11">
        <v>1134</v>
      </c>
      <c r="D9" s="10">
        <v>4</v>
      </c>
      <c r="E9" s="10">
        <v>2.1</v>
      </c>
      <c r="F9" s="10">
        <v>26.6</v>
      </c>
    </row>
    <row r="10" spans="1:6" x14ac:dyDescent="0.3">
      <c r="A10" s="6" t="s">
        <v>11</v>
      </c>
      <c r="B10" s="8">
        <v>13</v>
      </c>
      <c r="C10" s="8">
        <v>153</v>
      </c>
      <c r="D10" s="8">
        <v>0.2</v>
      </c>
      <c r="E10" s="8">
        <v>0.3</v>
      </c>
      <c r="F10" s="8">
        <v>8.1999999999999993</v>
      </c>
    </row>
    <row r="11" spans="1:6" x14ac:dyDescent="0.3">
      <c r="A11" s="6" t="s">
        <v>12</v>
      </c>
      <c r="B11" s="8">
        <v>297</v>
      </c>
      <c r="C11" s="7">
        <v>8027</v>
      </c>
      <c r="D11" s="8">
        <v>3.9</v>
      </c>
      <c r="E11" s="8">
        <v>14.7</v>
      </c>
      <c r="F11" s="8">
        <v>3.7</v>
      </c>
    </row>
    <row r="12" spans="1:6" x14ac:dyDescent="0.3">
      <c r="A12" s="9" t="s">
        <v>13</v>
      </c>
      <c r="B12" s="10">
        <v>10</v>
      </c>
      <c r="C12" s="10">
        <v>708</v>
      </c>
      <c r="D12" s="10">
        <v>0.1</v>
      </c>
      <c r="E12" s="10">
        <v>1.3</v>
      </c>
      <c r="F12" s="10">
        <v>1.4</v>
      </c>
    </row>
    <row r="13" spans="1:6" x14ac:dyDescent="0.3">
      <c r="A13" s="9" t="s">
        <v>14</v>
      </c>
      <c r="B13" s="10">
        <v>56</v>
      </c>
      <c r="C13" s="11">
        <v>1016</v>
      </c>
      <c r="D13" s="10">
        <v>0.7</v>
      </c>
      <c r="E13" s="10">
        <v>1.9</v>
      </c>
      <c r="F13" s="10">
        <v>5.5</v>
      </c>
    </row>
    <row r="14" spans="1:6" x14ac:dyDescent="0.3">
      <c r="A14" s="9" t="s">
        <v>15</v>
      </c>
      <c r="B14" s="10">
        <v>61</v>
      </c>
      <c r="C14" s="10">
        <v>257</v>
      </c>
      <c r="D14" s="10">
        <v>0.8</v>
      </c>
      <c r="E14" s="10">
        <v>0.5</v>
      </c>
      <c r="F14" s="10">
        <v>23.7</v>
      </c>
    </row>
    <row r="15" spans="1:6" x14ac:dyDescent="0.3">
      <c r="A15" s="6" t="s">
        <v>16</v>
      </c>
      <c r="B15" s="8">
        <v>64</v>
      </c>
      <c r="C15" s="8">
        <v>678</v>
      </c>
      <c r="D15" s="8">
        <v>0.9</v>
      </c>
      <c r="E15" s="8">
        <v>1.2</v>
      </c>
      <c r="F15" s="8">
        <v>9.5</v>
      </c>
    </row>
    <row r="16" spans="1:6" x14ac:dyDescent="0.3">
      <c r="A16" s="9" t="s">
        <v>17</v>
      </c>
      <c r="B16" s="10">
        <v>3</v>
      </c>
      <c r="C16" s="10">
        <v>103</v>
      </c>
      <c r="D16" s="10">
        <v>0</v>
      </c>
      <c r="E16" s="10">
        <v>0.2</v>
      </c>
      <c r="F16" s="10">
        <v>2.9</v>
      </c>
    </row>
    <row r="17" spans="1:6" x14ac:dyDescent="0.3">
      <c r="A17" s="9" t="s">
        <v>18</v>
      </c>
      <c r="B17" s="10">
        <v>58</v>
      </c>
      <c r="C17" s="10">
        <v>317</v>
      </c>
      <c r="D17" s="10">
        <v>0.8</v>
      </c>
      <c r="E17" s="10">
        <v>0.6</v>
      </c>
      <c r="F17" s="10">
        <v>18.2</v>
      </c>
    </row>
    <row r="18" spans="1:6" x14ac:dyDescent="0.3">
      <c r="A18" s="6" t="s">
        <v>19</v>
      </c>
      <c r="B18" s="8">
        <v>82</v>
      </c>
      <c r="C18" s="7">
        <v>1163</v>
      </c>
      <c r="D18" s="8">
        <v>1.1000000000000001</v>
      </c>
      <c r="E18" s="8">
        <v>2.1</v>
      </c>
      <c r="F18" s="8">
        <v>7</v>
      </c>
    </row>
    <row r="19" spans="1:6" x14ac:dyDescent="0.3">
      <c r="A19" s="6" t="s">
        <v>20</v>
      </c>
      <c r="B19" s="8">
        <v>453</v>
      </c>
      <c r="C19" s="7">
        <v>1423</v>
      </c>
      <c r="D19" s="8">
        <v>6</v>
      </c>
      <c r="E19" s="8">
        <v>2.6</v>
      </c>
      <c r="F19" s="8">
        <v>31.8</v>
      </c>
    </row>
    <row r="20" spans="1:6" x14ac:dyDescent="0.3">
      <c r="A20" s="6" t="s">
        <v>21</v>
      </c>
      <c r="B20" s="8">
        <v>428</v>
      </c>
      <c r="C20" s="7">
        <v>12407</v>
      </c>
      <c r="D20" s="8">
        <v>5.7</v>
      </c>
      <c r="E20" s="8">
        <v>22.7</v>
      </c>
      <c r="F20" s="8">
        <v>3.5</v>
      </c>
    </row>
    <row r="21" spans="1:6" x14ac:dyDescent="0.3">
      <c r="A21" s="6" t="s">
        <v>22</v>
      </c>
      <c r="B21" s="8">
        <v>244</v>
      </c>
      <c r="C21" s="7">
        <v>5417</v>
      </c>
      <c r="D21" s="8">
        <v>3.2</v>
      </c>
      <c r="E21" s="8">
        <v>9.9</v>
      </c>
      <c r="F21" s="8">
        <v>4.5</v>
      </c>
    </row>
    <row r="22" spans="1:6" x14ac:dyDescent="0.3">
      <c r="A22" s="6" t="s">
        <v>23</v>
      </c>
      <c r="B22" s="8" t="s">
        <v>24</v>
      </c>
      <c r="C22" s="7">
        <v>1971</v>
      </c>
      <c r="D22" s="8">
        <v>0</v>
      </c>
      <c r="E22" s="8">
        <v>3.6</v>
      </c>
      <c r="F22" s="8">
        <v>0.1</v>
      </c>
    </row>
    <row r="23" spans="1:6" x14ac:dyDescent="0.3">
      <c r="A23" s="6" t="s">
        <v>25</v>
      </c>
      <c r="B23" s="8">
        <v>0</v>
      </c>
      <c r="C23" s="8">
        <v>900</v>
      </c>
      <c r="D23" s="8">
        <v>0</v>
      </c>
      <c r="E23" s="8">
        <v>1.6</v>
      </c>
      <c r="F23" s="8">
        <v>0</v>
      </c>
    </row>
    <row r="24" spans="1:6" x14ac:dyDescent="0.3">
      <c r="A24" s="6" t="s">
        <v>26</v>
      </c>
      <c r="B24" s="8">
        <v>41</v>
      </c>
      <c r="C24" s="7">
        <v>2741</v>
      </c>
      <c r="D24" s="8">
        <v>0.5</v>
      </c>
      <c r="E24" s="8">
        <v>5</v>
      </c>
      <c r="F24" s="8">
        <v>1.5</v>
      </c>
    </row>
    <row r="25" spans="1:6" x14ac:dyDescent="0.3">
      <c r="A25" s="6" t="s">
        <v>27</v>
      </c>
      <c r="B25" s="8">
        <v>141</v>
      </c>
      <c r="C25" s="7">
        <v>1378</v>
      </c>
      <c r="D25" s="8">
        <v>1.9</v>
      </c>
      <c r="E25" s="8">
        <v>2.5</v>
      </c>
      <c r="F25" s="8">
        <v>10.199999999999999</v>
      </c>
    </row>
    <row r="26" spans="1:6" x14ac:dyDescent="0.3">
      <c r="A26" s="3" t="s">
        <v>28</v>
      </c>
      <c r="B26" s="4">
        <v>4502</v>
      </c>
      <c r="C26" s="4">
        <v>16714</v>
      </c>
      <c r="D26" s="5">
        <v>59.8</v>
      </c>
      <c r="E26" s="5">
        <v>30.6</v>
      </c>
      <c r="F26" s="5">
        <v>26.9</v>
      </c>
    </row>
    <row r="27" spans="1:6" x14ac:dyDescent="0.3">
      <c r="A27" s="6" t="s">
        <v>29</v>
      </c>
      <c r="B27" s="7">
        <v>4502</v>
      </c>
      <c r="C27" s="7">
        <v>16703</v>
      </c>
      <c r="D27" s="8">
        <v>59.8</v>
      </c>
      <c r="E27" s="8">
        <v>30.6</v>
      </c>
      <c r="F27" s="8">
        <v>27</v>
      </c>
    </row>
    <row r="28" spans="1:6" x14ac:dyDescent="0.3">
      <c r="A28" s="6" t="s">
        <v>30</v>
      </c>
      <c r="B28" s="7">
        <v>2587</v>
      </c>
      <c r="C28" s="7">
        <v>10355</v>
      </c>
      <c r="D28" s="8">
        <v>34.299999999999997</v>
      </c>
      <c r="E28" s="8">
        <v>18.899999999999999</v>
      </c>
      <c r="F28" s="8">
        <v>25</v>
      </c>
    </row>
    <row r="29" spans="1:6" x14ac:dyDescent="0.3">
      <c r="A29" s="9" t="s">
        <v>31</v>
      </c>
      <c r="B29" s="10">
        <v>697</v>
      </c>
      <c r="C29" s="11">
        <v>2979</v>
      </c>
      <c r="D29" s="10">
        <v>9.3000000000000007</v>
      </c>
      <c r="E29" s="10">
        <v>5.4</v>
      </c>
      <c r="F29" s="10">
        <v>23.4</v>
      </c>
    </row>
    <row r="30" spans="1:6" x14ac:dyDescent="0.3">
      <c r="A30" s="9" t="s">
        <v>32</v>
      </c>
      <c r="B30" s="11">
        <v>1334</v>
      </c>
      <c r="C30" s="11">
        <v>3403</v>
      </c>
      <c r="D30" s="10">
        <v>17.7</v>
      </c>
      <c r="E30" s="10">
        <v>6.2</v>
      </c>
      <c r="F30" s="10">
        <v>39.200000000000003</v>
      </c>
    </row>
    <row r="31" spans="1:6" x14ac:dyDescent="0.3">
      <c r="A31" s="9" t="s">
        <v>33</v>
      </c>
      <c r="B31" s="10">
        <v>2</v>
      </c>
      <c r="C31" s="10">
        <v>163</v>
      </c>
      <c r="D31" s="10">
        <v>0</v>
      </c>
      <c r="E31" s="10">
        <v>0.3</v>
      </c>
      <c r="F31" s="10">
        <v>1.3</v>
      </c>
    </row>
    <row r="32" spans="1:6" x14ac:dyDescent="0.3">
      <c r="A32" s="9" t="s">
        <v>34</v>
      </c>
      <c r="B32" s="10">
        <v>470</v>
      </c>
      <c r="C32" s="11">
        <v>2850</v>
      </c>
      <c r="D32" s="10">
        <v>6.2</v>
      </c>
      <c r="E32" s="10">
        <v>5.2</v>
      </c>
      <c r="F32" s="10">
        <v>16.5</v>
      </c>
    </row>
    <row r="33" spans="1:6" x14ac:dyDescent="0.3">
      <c r="A33" s="6" t="s">
        <v>35</v>
      </c>
      <c r="B33" s="7">
        <v>1684</v>
      </c>
      <c r="C33" s="7">
        <v>4959</v>
      </c>
      <c r="D33" s="8">
        <v>22.4</v>
      </c>
      <c r="E33" s="8">
        <v>9.1</v>
      </c>
      <c r="F33" s="8">
        <v>34</v>
      </c>
    </row>
    <row r="34" spans="1:6" x14ac:dyDescent="0.3">
      <c r="A34" s="9" t="s">
        <v>36</v>
      </c>
      <c r="B34" s="11">
        <v>1681</v>
      </c>
      <c r="C34" s="11">
        <v>4521</v>
      </c>
      <c r="D34" s="10">
        <v>22.3</v>
      </c>
      <c r="E34" s="10">
        <v>8.3000000000000007</v>
      </c>
      <c r="F34" s="10">
        <v>37.200000000000003</v>
      </c>
    </row>
    <row r="35" spans="1:6" x14ac:dyDescent="0.3">
      <c r="A35" s="6" t="s">
        <v>37</v>
      </c>
      <c r="B35" s="8">
        <v>226</v>
      </c>
      <c r="C35" s="7">
        <v>1339</v>
      </c>
      <c r="D35" s="8">
        <v>3</v>
      </c>
      <c r="E35" s="8">
        <v>2.4</v>
      </c>
      <c r="F35" s="8">
        <v>16.899999999999999</v>
      </c>
    </row>
    <row r="36" spans="1:6" x14ac:dyDescent="0.3">
      <c r="A36" s="6" t="s">
        <v>38</v>
      </c>
      <c r="B36" s="8">
        <v>5</v>
      </c>
      <c r="C36" s="8">
        <v>50</v>
      </c>
      <c r="D36" s="8">
        <v>0.1</v>
      </c>
      <c r="E36" s="8">
        <v>0.1</v>
      </c>
      <c r="F36" s="8">
        <v>10.9</v>
      </c>
    </row>
    <row r="37" spans="1:6" x14ac:dyDescent="0.3">
      <c r="A37" s="6" t="s">
        <v>39</v>
      </c>
      <c r="B37" s="8">
        <v>0</v>
      </c>
      <c r="C37" s="8">
        <v>11</v>
      </c>
      <c r="D37" s="8">
        <v>0</v>
      </c>
      <c r="E37" s="8">
        <v>0</v>
      </c>
      <c r="F37" s="8">
        <v>2.4</v>
      </c>
    </row>
    <row r="38" spans="1:6" x14ac:dyDescent="0.3">
      <c r="A38" s="3" t="s">
        <v>40</v>
      </c>
      <c r="B38" s="5">
        <v>574</v>
      </c>
      <c r="C38" s="4">
        <v>6832</v>
      </c>
      <c r="D38" s="5">
        <v>7.6</v>
      </c>
      <c r="E38" s="5">
        <v>12.5</v>
      </c>
      <c r="F38" s="5">
        <v>8.4</v>
      </c>
    </row>
    <row r="39" spans="1:6" x14ac:dyDescent="0.3">
      <c r="A39" s="3" t="s">
        <v>41</v>
      </c>
      <c r="B39" s="4">
        <v>6975</v>
      </c>
      <c r="C39" s="4">
        <v>51055</v>
      </c>
      <c r="D39" s="5">
        <v>92.6</v>
      </c>
      <c r="E39" s="5">
        <v>93.4</v>
      </c>
      <c r="F39" s="5">
        <v>13.7</v>
      </c>
    </row>
    <row r="40" spans="1:6" x14ac:dyDescent="0.3">
      <c r="A40" s="12" t="s">
        <v>42</v>
      </c>
      <c r="B40" s="8">
        <v>627</v>
      </c>
      <c r="C40" s="7">
        <v>4570</v>
      </c>
      <c r="D40" s="8">
        <v>8.3000000000000007</v>
      </c>
      <c r="E40" s="8">
        <v>8.4</v>
      </c>
      <c r="F40" s="8">
        <v>13.7</v>
      </c>
    </row>
    <row r="41" spans="1:6" x14ac:dyDescent="0.3">
      <c r="A41" s="6" t="s">
        <v>43</v>
      </c>
      <c r="B41" s="8">
        <v>-70</v>
      </c>
      <c r="C41" s="8">
        <v>-960</v>
      </c>
      <c r="D41" s="8">
        <v>-0.9</v>
      </c>
      <c r="E41" s="8">
        <v>-1.8</v>
      </c>
      <c r="F41" s="8">
        <v>7.3</v>
      </c>
    </row>
    <row r="42" spans="1:6" x14ac:dyDescent="0.3">
      <c r="A42" s="3" t="s">
        <v>44</v>
      </c>
      <c r="B42" s="4">
        <v>7532</v>
      </c>
      <c r="C42" s="4">
        <v>54666</v>
      </c>
      <c r="D42" s="5">
        <v>100</v>
      </c>
      <c r="E42" s="5">
        <v>100</v>
      </c>
      <c r="F42" s="5">
        <v>13.8</v>
      </c>
    </row>
    <row r="43" spans="1:6" x14ac:dyDescent="0.3">
      <c r="A43" s="6" t="s">
        <v>45</v>
      </c>
      <c r="B43" s="7">
        <v>3862</v>
      </c>
      <c r="C43" s="7">
        <v>23946</v>
      </c>
      <c r="D43" s="8">
        <v>51.3</v>
      </c>
      <c r="E43" s="8">
        <v>43.8</v>
      </c>
      <c r="F43" s="8">
        <v>16.100000000000001</v>
      </c>
    </row>
    <row r="44" spans="1:6" ht="15" thickBot="1" x14ac:dyDescent="0.35">
      <c r="A44" s="13" t="s">
        <v>46</v>
      </c>
      <c r="B44" s="14">
        <v>3670</v>
      </c>
      <c r="C44" s="14">
        <v>30720</v>
      </c>
      <c r="D44" s="15">
        <v>48.7</v>
      </c>
      <c r="E44" s="15">
        <v>56.2</v>
      </c>
      <c r="F44" s="15">
        <v>11.9</v>
      </c>
    </row>
    <row r="45" spans="1:6" x14ac:dyDescent="0.3">
      <c r="A45" s="16" t="s">
        <v>47</v>
      </c>
    </row>
  </sheetData>
  <mergeCells count="4">
    <mergeCell ref="A2:A3"/>
    <mergeCell ref="B2:B3"/>
    <mergeCell ref="C2:C3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1D7F-6E6F-4E38-BB6D-E4C0FD506B88}">
  <dimension ref="A1:H29"/>
  <sheetViews>
    <sheetView workbookViewId="0">
      <selection activeCell="D33" sqref="D33"/>
    </sheetView>
  </sheetViews>
  <sheetFormatPr defaultRowHeight="14.4" x14ac:dyDescent="0.3"/>
  <sheetData>
    <row r="1" spans="1:8" ht="15" thickBot="1" x14ac:dyDescent="0.35">
      <c r="A1" s="17" t="s">
        <v>48</v>
      </c>
    </row>
    <row r="2" spans="1:8" ht="15" thickBot="1" x14ac:dyDescent="0.35">
      <c r="A2" s="18"/>
      <c r="B2" s="79" t="s">
        <v>49</v>
      </c>
      <c r="C2" s="79"/>
      <c r="D2" s="79"/>
      <c r="E2" s="1"/>
      <c r="F2" s="79" t="s">
        <v>50</v>
      </c>
      <c r="G2" s="79"/>
      <c r="H2" s="79"/>
    </row>
    <row r="3" spans="1:8" ht="15" thickBot="1" x14ac:dyDescent="0.35">
      <c r="A3" s="20"/>
      <c r="B3" s="2">
        <v>2015</v>
      </c>
      <c r="C3" s="19">
        <v>2016</v>
      </c>
      <c r="D3" s="19">
        <v>2017</v>
      </c>
      <c r="E3" s="2"/>
      <c r="F3" s="2">
        <v>2015</v>
      </c>
      <c r="G3" s="19">
        <v>2016</v>
      </c>
      <c r="H3" s="19">
        <v>2017</v>
      </c>
    </row>
    <row r="4" spans="1:8" x14ac:dyDescent="0.3">
      <c r="A4" s="6" t="s">
        <v>51</v>
      </c>
      <c r="B4" s="21">
        <v>363082</v>
      </c>
      <c r="C4" s="21">
        <v>366207</v>
      </c>
      <c r="D4" s="21">
        <v>347506</v>
      </c>
      <c r="E4" s="22"/>
      <c r="F4" s="21">
        <v>2864</v>
      </c>
      <c r="G4" s="21">
        <v>3146</v>
      </c>
      <c r="H4" s="21">
        <v>2845</v>
      </c>
    </row>
    <row r="5" spans="1:8" x14ac:dyDescent="0.3">
      <c r="A5" s="6" t="s">
        <v>52</v>
      </c>
      <c r="B5" s="21">
        <v>73559</v>
      </c>
      <c r="C5" s="21">
        <v>86787</v>
      </c>
      <c r="D5" s="21">
        <v>73511</v>
      </c>
      <c r="E5" s="22"/>
      <c r="F5" s="22">
        <v>401</v>
      </c>
      <c r="G5" s="22">
        <v>521</v>
      </c>
      <c r="H5" s="22">
        <v>433</v>
      </c>
    </row>
    <row r="6" spans="1:8" x14ac:dyDescent="0.3">
      <c r="A6" s="6" t="s">
        <v>53</v>
      </c>
      <c r="B6" s="21">
        <v>162905</v>
      </c>
      <c r="C6" s="21">
        <v>147016</v>
      </c>
      <c r="D6" s="21">
        <v>145567</v>
      </c>
      <c r="E6" s="22"/>
      <c r="F6" s="21">
        <v>1697</v>
      </c>
      <c r="G6" s="21">
        <v>1803</v>
      </c>
      <c r="H6" s="21">
        <v>1612</v>
      </c>
    </row>
    <row r="7" spans="1:8" x14ac:dyDescent="0.3">
      <c r="A7" s="6" t="s">
        <v>54</v>
      </c>
      <c r="B7" s="21">
        <v>96525</v>
      </c>
      <c r="C7" s="21">
        <v>101691</v>
      </c>
      <c r="D7" s="21">
        <v>99160</v>
      </c>
      <c r="E7" s="22"/>
      <c r="F7" s="22">
        <v>624</v>
      </c>
      <c r="G7" s="22">
        <v>660</v>
      </c>
      <c r="H7" s="22">
        <v>596</v>
      </c>
    </row>
    <row r="8" spans="1:8" x14ac:dyDescent="0.3">
      <c r="A8" s="6" t="s">
        <v>55</v>
      </c>
      <c r="B8" s="21">
        <v>30093</v>
      </c>
      <c r="C8" s="21">
        <v>30713</v>
      </c>
      <c r="D8" s="21">
        <v>29102</v>
      </c>
      <c r="E8" s="22"/>
      <c r="F8" s="22">
        <v>142</v>
      </c>
      <c r="G8" s="22">
        <v>162</v>
      </c>
      <c r="H8" s="22">
        <v>166</v>
      </c>
    </row>
    <row r="9" spans="1:8" x14ac:dyDescent="0.3">
      <c r="A9" s="6" t="s">
        <v>56</v>
      </c>
      <c r="B9" s="21">
        <v>1924</v>
      </c>
      <c r="C9" s="21">
        <v>2835</v>
      </c>
      <c r="D9" s="21">
        <v>4476</v>
      </c>
      <c r="E9" s="22"/>
      <c r="F9" s="22">
        <v>7</v>
      </c>
      <c r="G9" s="22">
        <v>11</v>
      </c>
      <c r="H9" s="22">
        <v>13</v>
      </c>
    </row>
    <row r="10" spans="1:8" x14ac:dyDescent="0.3">
      <c r="A10" s="6" t="s">
        <v>57</v>
      </c>
      <c r="B10" s="21">
        <v>59194</v>
      </c>
      <c r="C10" s="21">
        <v>50761</v>
      </c>
      <c r="D10" s="21">
        <v>61405</v>
      </c>
      <c r="E10" s="22"/>
      <c r="F10" s="22">
        <v>340</v>
      </c>
      <c r="G10" s="22">
        <v>268</v>
      </c>
      <c r="H10" s="22">
        <v>370</v>
      </c>
    </row>
    <row r="11" spans="1:8" x14ac:dyDescent="0.3">
      <c r="A11" s="6" t="s">
        <v>58</v>
      </c>
      <c r="B11" s="21">
        <v>56841</v>
      </c>
      <c r="C11" s="21">
        <v>49698</v>
      </c>
      <c r="D11" s="21">
        <v>58517</v>
      </c>
      <c r="E11" s="22"/>
      <c r="F11" s="22">
        <v>215</v>
      </c>
      <c r="G11" s="22">
        <v>200</v>
      </c>
      <c r="H11" s="22">
        <v>200</v>
      </c>
    </row>
    <row r="12" spans="1:8" x14ac:dyDescent="0.3">
      <c r="A12" s="6" t="s">
        <v>59</v>
      </c>
      <c r="B12" s="21">
        <v>2314</v>
      </c>
      <c r="C12" s="21">
        <v>1024</v>
      </c>
      <c r="D12" s="21">
        <v>2793</v>
      </c>
      <c r="E12" s="22"/>
      <c r="F12" s="22">
        <v>125</v>
      </c>
      <c r="G12" s="22">
        <v>68</v>
      </c>
      <c r="H12" s="22">
        <v>149</v>
      </c>
    </row>
    <row r="13" spans="1:8" x14ac:dyDescent="0.3">
      <c r="A13" s="6" t="s">
        <v>60</v>
      </c>
      <c r="B13" s="22">
        <v>693</v>
      </c>
      <c r="C13" s="22">
        <v>729</v>
      </c>
      <c r="D13" s="22">
        <v>750</v>
      </c>
      <c r="E13" s="22"/>
      <c r="F13" s="22">
        <v>17</v>
      </c>
      <c r="G13" s="22">
        <v>19</v>
      </c>
      <c r="H13" s="22">
        <v>19</v>
      </c>
    </row>
    <row r="14" spans="1:8" x14ac:dyDescent="0.3">
      <c r="A14" s="6" t="s">
        <v>61</v>
      </c>
      <c r="B14" s="21">
        <v>16205</v>
      </c>
      <c r="C14" s="21">
        <v>16003</v>
      </c>
      <c r="D14" s="21">
        <v>15583</v>
      </c>
      <c r="E14" s="22"/>
      <c r="F14" s="22">
        <v>742</v>
      </c>
      <c r="G14" s="22">
        <v>775</v>
      </c>
      <c r="H14" s="22">
        <v>761</v>
      </c>
    </row>
    <row r="15" spans="1:8" x14ac:dyDescent="0.3">
      <c r="A15" s="6" t="s">
        <v>62</v>
      </c>
      <c r="B15" s="21">
        <v>8154</v>
      </c>
      <c r="C15" s="21">
        <v>7971</v>
      </c>
      <c r="D15" s="21">
        <v>7510</v>
      </c>
      <c r="E15" s="22"/>
      <c r="F15" s="22">
        <v>534</v>
      </c>
      <c r="G15" s="22">
        <v>539</v>
      </c>
      <c r="H15" s="22">
        <v>531</v>
      </c>
    </row>
    <row r="16" spans="1:8" x14ac:dyDescent="0.3">
      <c r="A16" s="6" t="s">
        <v>63</v>
      </c>
      <c r="B16" s="21">
        <v>1015</v>
      </c>
      <c r="C16" s="21">
        <v>1039</v>
      </c>
      <c r="D16" s="21">
        <v>1152</v>
      </c>
      <c r="E16" s="22"/>
      <c r="F16" s="22">
        <v>47</v>
      </c>
      <c r="G16" s="22">
        <v>61</v>
      </c>
      <c r="H16" s="22">
        <v>61</v>
      </c>
    </row>
    <row r="17" spans="1:8" x14ac:dyDescent="0.3">
      <c r="A17" s="6" t="s">
        <v>64</v>
      </c>
      <c r="B17" s="21">
        <v>2618</v>
      </c>
      <c r="C17" s="21">
        <v>2566</v>
      </c>
      <c r="D17" s="21">
        <v>2540</v>
      </c>
      <c r="E17" s="22"/>
      <c r="F17" s="22">
        <v>65</v>
      </c>
      <c r="G17" s="22">
        <v>88</v>
      </c>
      <c r="H17" s="22">
        <v>92</v>
      </c>
    </row>
    <row r="18" spans="1:8" x14ac:dyDescent="0.3">
      <c r="A18" s="6" t="s">
        <v>65</v>
      </c>
      <c r="B18" s="21">
        <v>23300</v>
      </c>
      <c r="C18" s="21">
        <v>23423</v>
      </c>
      <c r="D18" s="21">
        <v>23998</v>
      </c>
      <c r="E18" s="22"/>
      <c r="F18" s="22">
        <v>205</v>
      </c>
      <c r="G18" s="22">
        <v>205</v>
      </c>
      <c r="H18" s="22">
        <v>170</v>
      </c>
    </row>
    <row r="19" spans="1:8" x14ac:dyDescent="0.3">
      <c r="A19" s="6" t="s">
        <v>66</v>
      </c>
      <c r="B19" s="21">
        <v>2420</v>
      </c>
      <c r="C19" s="21">
        <v>2417</v>
      </c>
      <c r="D19" s="21">
        <v>2420</v>
      </c>
      <c r="E19" s="22"/>
      <c r="F19" s="22">
        <v>5</v>
      </c>
      <c r="G19" s="22">
        <v>5</v>
      </c>
      <c r="H19" s="22">
        <v>4</v>
      </c>
    </row>
    <row r="20" spans="1:8" x14ac:dyDescent="0.3">
      <c r="A20" s="6" t="s">
        <v>67</v>
      </c>
      <c r="B20" s="21">
        <v>4362</v>
      </c>
      <c r="C20" s="21">
        <v>5584</v>
      </c>
      <c r="D20" s="21">
        <v>5652</v>
      </c>
      <c r="E20" s="22"/>
      <c r="F20" s="22">
        <v>79</v>
      </c>
      <c r="G20" s="22">
        <v>104</v>
      </c>
      <c r="H20" s="22">
        <v>83</v>
      </c>
    </row>
    <row r="21" spans="1:8" x14ac:dyDescent="0.3">
      <c r="A21" s="6" t="s">
        <v>68</v>
      </c>
      <c r="B21" s="21">
        <v>1730</v>
      </c>
      <c r="C21" s="21">
        <v>1735</v>
      </c>
      <c r="D21" s="21">
        <v>1752</v>
      </c>
      <c r="E21" s="22"/>
      <c r="F21" s="22">
        <v>47</v>
      </c>
      <c r="G21" s="22">
        <v>49</v>
      </c>
      <c r="H21" s="22">
        <v>42</v>
      </c>
    </row>
    <row r="22" spans="1:8" x14ac:dyDescent="0.3">
      <c r="A22" s="6" t="s">
        <v>69</v>
      </c>
      <c r="B22" s="22">
        <v>909</v>
      </c>
      <c r="C22" s="22">
        <v>872</v>
      </c>
      <c r="D22" s="22">
        <v>895</v>
      </c>
      <c r="E22" s="22"/>
      <c r="F22" s="22">
        <v>14</v>
      </c>
      <c r="G22" s="22">
        <v>24</v>
      </c>
      <c r="H22" s="22">
        <v>18</v>
      </c>
    </row>
    <row r="23" spans="1:8" x14ac:dyDescent="0.3">
      <c r="A23" s="6" t="s">
        <v>70</v>
      </c>
      <c r="B23" s="22">
        <v>798</v>
      </c>
      <c r="C23" s="22">
        <v>842</v>
      </c>
      <c r="D23" s="22">
        <v>823</v>
      </c>
      <c r="E23" s="22"/>
      <c r="F23" s="22">
        <v>9</v>
      </c>
      <c r="G23" s="22">
        <v>11</v>
      </c>
      <c r="H23" s="22">
        <v>9</v>
      </c>
    </row>
    <row r="24" spans="1:8" x14ac:dyDescent="0.3">
      <c r="A24" s="6" t="s">
        <v>71</v>
      </c>
      <c r="B24" s="21">
        <v>335643</v>
      </c>
      <c r="C24" s="21">
        <v>354475</v>
      </c>
      <c r="D24" s="21">
        <v>383680</v>
      </c>
      <c r="E24" s="22"/>
      <c r="F24" s="21">
        <v>15837</v>
      </c>
      <c r="G24" s="21">
        <v>16411</v>
      </c>
      <c r="H24" s="21">
        <v>15495</v>
      </c>
    </row>
    <row r="25" spans="1:8" x14ac:dyDescent="0.3">
      <c r="A25" s="6" t="s">
        <v>72</v>
      </c>
      <c r="B25" s="21">
        <v>249699</v>
      </c>
      <c r="C25" s="21">
        <v>273142</v>
      </c>
      <c r="D25" s="21">
        <v>301555</v>
      </c>
      <c r="E25" s="22"/>
      <c r="F25" s="21">
        <v>12169</v>
      </c>
      <c r="G25" s="21">
        <v>12891</v>
      </c>
      <c r="H25" s="21">
        <v>12522</v>
      </c>
    </row>
    <row r="26" spans="1:8" x14ac:dyDescent="0.3">
      <c r="A26" s="6" t="s">
        <v>73</v>
      </c>
      <c r="B26" s="21">
        <v>85944</v>
      </c>
      <c r="C26" s="21">
        <v>81333</v>
      </c>
      <c r="D26" s="21">
        <v>82125</v>
      </c>
      <c r="E26" s="22"/>
      <c r="F26" s="21">
        <v>3668</v>
      </c>
      <c r="G26" s="21">
        <v>3520</v>
      </c>
      <c r="H26" s="21">
        <v>2973</v>
      </c>
    </row>
    <row r="27" spans="1:8" ht="15" thickBot="1" x14ac:dyDescent="0.35">
      <c r="A27" s="23" t="s">
        <v>74</v>
      </c>
      <c r="B27" s="24">
        <v>230178</v>
      </c>
      <c r="C27" s="24">
        <v>221279</v>
      </c>
      <c r="D27" s="24">
        <v>209314</v>
      </c>
      <c r="E27" s="25"/>
      <c r="F27" s="24">
        <v>3475</v>
      </c>
      <c r="G27" s="24">
        <v>3123</v>
      </c>
      <c r="H27" s="24">
        <v>2395</v>
      </c>
    </row>
    <row r="28" spans="1:8" x14ac:dyDescent="0.3">
      <c r="A28" s="28" t="s">
        <v>75</v>
      </c>
    </row>
    <row r="29" spans="1:8" x14ac:dyDescent="0.3">
      <c r="A29" s="27"/>
    </row>
  </sheetData>
  <mergeCells count="2">
    <mergeCell ref="B2:D2"/>
    <mergeCell ref="F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F56F-D87D-4BAF-A029-54CF0C2A781A}">
  <dimension ref="A1:H26"/>
  <sheetViews>
    <sheetView workbookViewId="0">
      <selection activeCell="D30" sqref="D30"/>
    </sheetView>
  </sheetViews>
  <sheetFormatPr defaultRowHeight="14.4" x14ac:dyDescent="0.3"/>
  <cols>
    <col min="1" max="1" width="18.44140625" customWidth="1"/>
  </cols>
  <sheetData>
    <row r="1" spans="1:8" ht="15" thickBot="1" x14ac:dyDescent="0.35">
      <c r="A1" s="17" t="s">
        <v>76</v>
      </c>
    </row>
    <row r="2" spans="1:8" ht="15" thickBot="1" x14ac:dyDescent="0.35">
      <c r="A2" s="29" t="s">
        <v>77</v>
      </c>
      <c r="B2" s="19" t="s">
        <v>78</v>
      </c>
      <c r="C2" s="19">
        <v>2014</v>
      </c>
      <c r="D2" s="19">
        <v>2015</v>
      </c>
      <c r="E2" s="19">
        <v>2016</v>
      </c>
      <c r="F2" s="30">
        <v>2017</v>
      </c>
      <c r="G2" s="31">
        <v>20.16</v>
      </c>
      <c r="H2" s="31">
        <v>20.170000000000002</v>
      </c>
    </row>
    <row r="3" spans="1:8" x14ac:dyDescent="0.3">
      <c r="A3" s="6" t="s">
        <v>6</v>
      </c>
      <c r="B3" s="32">
        <v>1208.5999999999999</v>
      </c>
      <c r="C3" s="32">
        <v>1097.7</v>
      </c>
      <c r="D3" s="32">
        <v>1007.3</v>
      </c>
      <c r="E3" s="32">
        <v>1069.7</v>
      </c>
      <c r="F3" s="33">
        <v>1018.5</v>
      </c>
      <c r="G3" s="10">
        <v>54.5</v>
      </c>
      <c r="H3" s="10">
        <v>53.6</v>
      </c>
    </row>
    <row r="4" spans="1:8" x14ac:dyDescent="0.3">
      <c r="A4" s="6" t="s">
        <v>7</v>
      </c>
      <c r="B4" s="8">
        <v>809.5</v>
      </c>
      <c r="C4" s="8">
        <v>705.3</v>
      </c>
      <c r="D4" s="8">
        <v>569.4</v>
      </c>
      <c r="E4" s="8">
        <v>642.70000000000005</v>
      </c>
      <c r="F4" s="34">
        <v>562.70000000000005</v>
      </c>
      <c r="G4" s="10">
        <v>32.700000000000003</v>
      </c>
      <c r="H4" s="10">
        <v>29.6</v>
      </c>
    </row>
    <row r="5" spans="1:8" x14ac:dyDescent="0.3">
      <c r="A5" s="6" t="s">
        <v>11</v>
      </c>
      <c r="B5" s="8">
        <v>4.7</v>
      </c>
      <c r="C5" s="8">
        <v>3.9</v>
      </c>
      <c r="D5" s="8">
        <v>5.3</v>
      </c>
      <c r="E5" s="8">
        <v>9.3000000000000007</v>
      </c>
      <c r="F5" s="34">
        <v>12.6</v>
      </c>
      <c r="G5" s="10">
        <v>0.5</v>
      </c>
      <c r="H5" s="10">
        <v>0.7</v>
      </c>
    </row>
    <row r="6" spans="1:8" x14ac:dyDescent="0.3">
      <c r="A6" s="6" t="s">
        <v>12</v>
      </c>
      <c r="B6" s="8">
        <v>252.8</v>
      </c>
      <c r="C6" s="8">
        <v>247.3</v>
      </c>
      <c r="D6" s="8">
        <v>288.2</v>
      </c>
      <c r="E6" s="8">
        <v>280.60000000000002</v>
      </c>
      <c r="F6" s="34">
        <v>297.5</v>
      </c>
      <c r="G6" s="10">
        <v>14.3</v>
      </c>
      <c r="H6" s="10">
        <v>15.7</v>
      </c>
    </row>
    <row r="7" spans="1:8" x14ac:dyDescent="0.3">
      <c r="A7" s="6" t="s">
        <v>16</v>
      </c>
      <c r="B7" s="8">
        <v>44.1</v>
      </c>
      <c r="C7" s="8">
        <v>60.9</v>
      </c>
      <c r="D7" s="8">
        <v>66.599999999999994</v>
      </c>
      <c r="E7" s="8">
        <v>59.4</v>
      </c>
      <c r="F7" s="34">
        <v>64.099999999999994</v>
      </c>
      <c r="G7" s="10">
        <v>3</v>
      </c>
      <c r="H7" s="10">
        <v>3.4</v>
      </c>
    </row>
    <row r="8" spans="1:8" x14ac:dyDescent="0.3">
      <c r="A8" s="6" t="s">
        <v>19</v>
      </c>
      <c r="B8" s="8">
        <v>97.5</v>
      </c>
      <c r="C8" s="8">
        <v>80.3</v>
      </c>
      <c r="D8" s="8">
        <v>77.8</v>
      </c>
      <c r="E8" s="8">
        <v>77.7</v>
      </c>
      <c r="F8" s="34">
        <v>81.599999999999994</v>
      </c>
      <c r="G8" s="10">
        <v>4</v>
      </c>
      <c r="H8" s="10">
        <v>4.3</v>
      </c>
    </row>
    <row r="9" spans="1:8" x14ac:dyDescent="0.3">
      <c r="A9" s="6" t="s">
        <v>20</v>
      </c>
      <c r="B9" s="8">
        <v>461.3</v>
      </c>
      <c r="C9" s="8">
        <v>537.20000000000005</v>
      </c>
      <c r="D9" s="8">
        <v>423.7</v>
      </c>
      <c r="E9" s="8">
        <v>435.1</v>
      </c>
      <c r="F9" s="34">
        <v>452.7</v>
      </c>
      <c r="G9" s="10">
        <v>22.1</v>
      </c>
      <c r="H9" s="10">
        <v>23.8</v>
      </c>
    </row>
    <row r="10" spans="1:8" x14ac:dyDescent="0.3">
      <c r="A10" s="6" t="s">
        <v>21</v>
      </c>
      <c r="B10" s="8">
        <v>374.6</v>
      </c>
      <c r="C10" s="8">
        <v>444.6</v>
      </c>
      <c r="D10" s="8">
        <v>439.6</v>
      </c>
      <c r="E10" s="8">
        <v>459.7</v>
      </c>
      <c r="F10" s="34">
        <v>428.2</v>
      </c>
      <c r="G10" s="10">
        <v>23.4</v>
      </c>
      <c r="H10" s="10">
        <v>22.5</v>
      </c>
    </row>
    <row r="11" spans="1:8" x14ac:dyDescent="0.3">
      <c r="A11" s="6" t="s">
        <v>22</v>
      </c>
      <c r="B11" s="8">
        <v>192.6</v>
      </c>
      <c r="C11" s="8">
        <v>266.39999999999998</v>
      </c>
      <c r="D11" s="8">
        <v>263.5</v>
      </c>
      <c r="E11" s="8">
        <v>273.2</v>
      </c>
      <c r="F11" s="34">
        <v>244.3</v>
      </c>
      <c r="G11" s="10">
        <v>13.9</v>
      </c>
      <c r="H11" s="10">
        <v>12.9</v>
      </c>
    </row>
    <row r="12" spans="1:8" x14ac:dyDescent="0.3">
      <c r="A12" s="6" t="s">
        <v>23</v>
      </c>
      <c r="B12" s="8" t="s">
        <v>79</v>
      </c>
      <c r="C12" s="8">
        <v>0.9</v>
      </c>
      <c r="D12" s="8">
        <v>2.9</v>
      </c>
      <c r="E12" s="8">
        <v>2</v>
      </c>
      <c r="F12" s="34">
        <v>2</v>
      </c>
      <c r="G12" s="10">
        <v>0.1</v>
      </c>
      <c r="H12" s="10">
        <v>0.1</v>
      </c>
    </row>
    <row r="13" spans="1:8" x14ac:dyDescent="0.3">
      <c r="A13" s="6" t="s">
        <v>26</v>
      </c>
      <c r="B13" s="8">
        <v>39</v>
      </c>
      <c r="C13" s="8">
        <v>32.799999999999997</v>
      </c>
      <c r="D13" s="8">
        <v>34.1</v>
      </c>
      <c r="E13" s="8">
        <v>48</v>
      </c>
      <c r="F13" s="34">
        <v>41.3</v>
      </c>
      <c r="G13" s="10">
        <v>2.4</v>
      </c>
      <c r="H13" s="10">
        <v>2.2000000000000002</v>
      </c>
    </row>
    <row r="14" spans="1:8" x14ac:dyDescent="0.3">
      <c r="A14" s="6" t="s">
        <v>27</v>
      </c>
      <c r="B14" s="8">
        <v>140.80000000000001</v>
      </c>
      <c r="C14" s="8">
        <v>144.69999999999999</v>
      </c>
      <c r="D14" s="8">
        <v>139.19999999999999</v>
      </c>
      <c r="E14" s="8">
        <v>136.4</v>
      </c>
      <c r="F14" s="34">
        <v>140.5</v>
      </c>
      <c r="G14" s="10">
        <v>6.9</v>
      </c>
      <c r="H14" s="10">
        <v>7.4</v>
      </c>
    </row>
    <row r="15" spans="1:8" x14ac:dyDescent="0.3">
      <c r="A15" s="3" t="s">
        <v>5</v>
      </c>
      <c r="B15" s="35">
        <v>2044.6</v>
      </c>
      <c r="C15" s="35">
        <v>2079.5</v>
      </c>
      <c r="D15" s="35">
        <v>1870.6</v>
      </c>
      <c r="E15" s="35">
        <v>1964.5</v>
      </c>
      <c r="F15" s="36">
        <v>1899.5</v>
      </c>
      <c r="G15" s="37">
        <v>100</v>
      </c>
      <c r="H15" s="37">
        <v>100</v>
      </c>
    </row>
    <row r="16" spans="1:8" x14ac:dyDescent="0.3">
      <c r="A16" s="6" t="s">
        <v>80</v>
      </c>
      <c r="B16" s="32">
        <v>2264.1</v>
      </c>
      <c r="C16" s="32">
        <v>2490.3000000000002</v>
      </c>
      <c r="D16" s="32">
        <v>2381.6999999999998</v>
      </c>
      <c r="E16" s="32">
        <v>2386.1999999999998</v>
      </c>
      <c r="F16" s="33">
        <v>2586.6</v>
      </c>
      <c r="G16" s="10">
        <v>58.1</v>
      </c>
      <c r="H16" s="10">
        <v>57.5</v>
      </c>
    </row>
    <row r="17" spans="1:8" x14ac:dyDescent="0.3">
      <c r="A17" s="6" t="s">
        <v>81</v>
      </c>
      <c r="B17" s="8">
        <v>764.1</v>
      </c>
      <c r="C17" s="8">
        <v>741.3</v>
      </c>
      <c r="D17" s="8">
        <v>690.9</v>
      </c>
      <c r="E17" s="8">
        <v>678.7</v>
      </c>
      <c r="F17" s="34">
        <v>696.9</v>
      </c>
      <c r="G17" s="10">
        <v>16.5</v>
      </c>
      <c r="H17" s="10">
        <v>15.5</v>
      </c>
    </row>
    <row r="18" spans="1:8" x14ac:dyDescent="0.3">
      <c r="A18" s="6" t="s">
        <v>82</v>
      </c>
      <c r="B18" s="32">
        <v>1008</v>
      </c>
      <c r="C18" s="32">
        <v>1161.9000000000001</v>
      </c>
      <c r="D18" s="32">
        <v>1100.0999999999999</v>
      </c>
      <c r="E18" s="32">
        <v>1168.8</v>
      </c>
      <c r="F18" s="33">
        <v>1333.6</v>
      </c>
      <c r="G18" s="10">
        <v>28.5</v>
      </c>
      <c r="H18" s="10">
        <v>29.6</v>
      </c>
    </row>
    <row r="19" spans="1:8" x14ac:dyDescent="0.3">
      <c r="A19" s="6" t="s">
        <v>83</v>
      </c>
      <c r="B19" s="8">
        <v>401.4</v>
      </c>
      <c r="C19" s="8">
        <v>489.7</v>
      </c>
      <c r="D19" s="8">
        <v>499.9</v>
      </c>
      <c r="E19" s="8">
        <v>449.1</v>
      </c>
      <c r="F19" s="34">
        <v>469.5</v>
      </c>
      <c r="G19" s="10">
        <v>10.9</v>
      </c>
      <c r="H19" s="10">
        <v>10.4</v>
      </c>
    </row>
    <row r="20" spans="1:8" x14ac:dyDescent="0.3">
      <c r="A20" s="6" t="s">
        <v>84</v>
      </c>
      <c r="B20" s="32">
        <v>1524.7</v>
      </c>
      <c r="C20" s="32">
        <v>1737.4</v>
      </c>
      <c r="D20" s="32">
        <v>1587.1</v>
      </c>
      <c r="E20" s="32">
        <v>1515</v>
      </c>
      <c r="F20" s="33">
        <v>1683.8</v>
      </c>
      <c r="G20" s="10">
        <v>36.9</v>
      </c>
      <c r="H20" s="10">
        <v>37.4</v>
      </c>
    </row>
    <row r="21" spans="1:8" x14ac:dyDescent="0.3">
      <c r="A21" s="6" t="s">
        <v>85</v>
      </c>
      <c r="B21" s="8">
        <v>200.5</v>
      </c>
      <c r="C21" s="8">
        <v>241.9</v>
      </c>
      <c r="D21" s="8">
        <v>232.4</v>
      </c>
      <c r="E21" s="8">
        <v>203.9</v>
      </c>
      <c r="F21" s="34">
        <v>231.2</v>
      </c>
      <c r="G21" s="10">
        <v>5</v>
      </c>
      <c r="H21" s="10">
        <v>5.0999999999999996</v>
      </c>
    </row>
    <row r="22" spans="1:8" x14ac:dyDescent="0.3">
      <c r="A22" s="6" t="s">
        <v>39</v>
      </c>
      <c r="B22" s="8">
        <v>0.2</v>
      </c>
      <c r="C22" s="8">
        <v>0.2</v>
      </c>
      <c r="D22" s="8">
        <v>0.2</v>
      </c>
      <c r="E22" s="8">
        <v>0.2</v>
      </c>
      <c r="F22" s="34">
        <v>0.3</v>
      </c>
      <c r="G22" s="10">
        <v>0</v>
      </c>
      <c r="H22" s="10">
        <v>0</v>
      </c>
    </row>
    <row r="23" spans="1:8" x14ac:dyDescent="0.3">
      <c r="A23" s="3" t="s">
        <v>86</v>
      </c>
      <c r="B23" s="35">
        <v>3989.5</v>
      </c>
      <c r="C23" s="35">
        <v>4469.8</v>
      </c>
      <c r="D23" s="35">
        <v>4201.5</v>
      </c>
      <c r="E23" s="35">
        <v>4105.3</v>
      </c>
      <c r="F23" s="36">
        <v>4501.8999999999996</v>
      </c>
      <c r="G23" s="37">
        <v>100</v>
      </c>
      <c r="H23" s="37">
        <v>100</v>
      </c>
    </row>
    <row r="24" spans="1:8" x14ac:dyDescent="0.3">
      <c r="A24" s="3" t="s">
        <v>87</v>
      </c>
      <c r="B24" s="5">
        <v>476.1</v>
      </c>
      <c r="C24" s="5">
        <v>548</v>
      </c>
      <c r="D24" s="5">
        <v>550.79999999999995</v>
      </c>
      <c r="E24" s="5">
        <v>565.70000000000005</v>
      </c>
      <c r="F24" s="38">
        <v>573.79999999999995</v>
      </c>
      <c r="G24" s="5"/>
      <c r="H24" s="39"/>
    </row>
    <row r="25" spans="1:8" ht="21" thickBot="1" x14ac:dyDescent="0.35">
      <c r="A25" s="40" t="s">
        <v>88</v>
      </c>
      <c r="B25" s="41">
        <v>6510.2</v>
      </c>
      <c r="C25" s="41">
        <v>7097.3</v>
      </c>
      <c r="D25" s="41">
        <v>6622.9</v>
      </c>
      <c r="E25" s="41">
        <v>6635.6</v>
      </c>
      <c r="F25" s="42">
        <v>6975.2</v>
      </c>
      <c r="G25" s="43"/>
      <c r="H25" s="44"/>
    </row>
    <row r="26" spans="1:8" x14ac:dyDescent="0.3">
      <c r="A26" s="28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0902-4EFA-4100-BF88-FA0629789195}">
  <dimension ref="A1:H26"/>
  <sheetViews>
    <sheetView workbookViewId="0">
      <selection activeCell="A27" sqref="A27"/>
    </sheetView>
  </sheetViews>
  <sheetFormatPr defaultRowHeight="14.4" x14ac:dyDescent="0.3"/>
  <cols>
    <col min="1" max="1" width="30.44140625" customWidth="1"/>
  </cols>
  <sheetData>
    <row r="1" spans="1:8" ht="15" thickBot="1" x14ac:dyDescent="0.35">
      <c r="A1" s="17" t="s">
        <v>90</v>
      </c>
    </row>
    <row r="2" spans="1:8" ht="15" thickBot="1" x14ac:dyDescent="0.35">
      <c r="A2" s="29" t="s">
        <v>91</v>
      </c>
      <c r="B2" s="19" t="s">
        <v>78</v>
      </c>
      <c r="C2" s="19">
        <v>2014</v>
      </c>
      <c r="D2" s="19">
        <v>2015</v>
      </c>
      <c r="E2" s="19">
        <v>2016</v>
      </c>
      <c r="F2" s="30">
        <v>2017</v>
      </c>
      <c r="G2" s="31">
        <v>20.16</v>
      </c>
      <c r="H2" s="31">
        <v>20.170000000000002</v>
      </c>
    </row>
    <row r="3" spans="1:8" x14ac:dyDescent="0.3">
      <c r="A3" s="6" t="s">
        <v>6</v>
      </c>
      <c r="B3" s="32">
        <v>1156.2</v>
      </c>
      <c r="C3" s="32">
        <v>1051.7</v>
      </c>
      <c r="D3" s="32">
        <v>1007</v>
      </c>
      <c r="E3" s="32">
        <v>1094.5999999999999</v>
      </c>
      <c r="F3" s="33">
        <v>1040.0999999999999</v>
      </c>
      <c r="G3" s="10">
        <v>55.4</v>
      </c>
      <c r="H3" s="10">
        <v>56.2</v>
      </c>
    </row>
    <row r="4" spans="1:8" x14ac:dyDescent="0.3">
      <c r="A4" s="6" t="s">
        <v>7</v>
      </c>
      <c r="B4" s="8">
        <v>762.6</v>
      </c>
      <c r="C4" s="8">
        <v>679.3</v>
      </c>
      <c r="D4" s="8">
        <v>584.79999999999995</v>
      </c>
      <c r="E4" s="8">
        <v>663.5</v>
      </c>
      <c r="F4" s="34">
        <v>603.4</v>
      </c>
      <c r="G4" s="10">
        <v>33.6</v>
      </c>
      <c r="H4" s="10">
        <v>32.6</v>
      </c>
    </row>
    <row r="5" spans="1:8" x14ac:dyDescent="0.3">
      <c r="A5" s="6" t="s">
        <v>11</v>
      </c>
      <c r="B5" s="8">
        <v>4.5999999999999996</v>
      </c>
      <c r="C5" s="8">
        <v>3</v>
      </c>
      <c r="D5" s="8">
        <v>4.4000000000000004</v>
      </c>
      <c r="E5" s="8">
        <v>7</v>
      </c>
      <c r="F5" s="34">
        <v>9</v>
      </c>
      <c r="G5" s="10">
        <v>0.4</v>
      </c>
      <c r="H5" s="10">
        <v>0.5</v>
      </c>
    </row>
    <row r="6" spans="1:8" x14ac:dyDescent="0.3">
      <c r="A6" s="6" t="s">
        <v>12</v>
      </c>
      <c r="B6" s="8">
        <v>246.7</v>
      </c>
      <c r="C6" s="8">
        <v>226.1</v>
      </c>
      <c r="D6" s="8">
        <v>261.60000000000002</v>
      </c>
      <c r="E6" s="8">
        <v>274.5</v>
      </c>
      <c r="F6" s="34">
        <v>275.3</v>
      </c>
      <c r="G6" s="10">
        <v>13.9</v>
      </c>
      <c r="H6" s="10">
        <v>14.9</v>
      </c>
    </row>
    <row r="7" spans="1:8" x14ac:dyDescent="0.3">
      <c r="A7" s="6" t="s">
        <v>16</v>
      </c>
      <c r="B7" s="8">
        <v>42.8</v>
      </c>
      <c r="C7" s="8">
        <v>52.2</v>
      </c>
      <c r="D7" s="8">
        <v>62.2</v>
      </c>
      <c r="E7" s="8">
        <v>55.8</v>
      </c>
      <c r="F7" s="34">
        <v>55.7</v>
      </c>
      <c r="G7" s="10">
        <v>2.8</v>
      </c>
      <c r="H7" s="10">
        <v>3</v>
      </c>
    </row>
    <row r="8" spans="1:8" x14ac:dyDescent="0.3">
      <c r="A8" s="6" t="s">
        <v>19</v>
      </c>
      <c r="B8" s="8">
        <v>99.7</v>
      </c>
      <c r="C8" s="8">
        <v>92.6</v>
      </c>
      <c r="D8" s="8">
        <v>91.7</v>
      </c>
      <c r="E8" s="8">
        <v>92.1</v>
      </c>
      <c r="F8" s="34">
        <v>93.9</v>
      </c>
      <c r="G8" s="10">
        <v>4.7</v>
      </c>
      <c r="H8" s="10">
        <v>5.0999999999999996</v>
      </c>
    </row>
    <row r="9" spans="1:8" x14ac:dyDescent="0.3">
      <c r="A9" s="6" t="s">
        <v>20</v>
      </c>
      <c r="B9" s="8">
        <v>461.2</v>
      </c>
      <c r="C9" s="8">
        <v>481.1</v>
      </c>
      <c r="D9" s="8">
        <v>471.2</v>
      </c>
      <c r="E9" s="8">
        <v>476.4</v>
      </c>
      <c r="F9" s="34">
        <v>455.8</v>
      </c>
      <c r="G9" s="10">
        <v>24.1</v>
      </c>
      <c r="H9" s="10">
        <v>24.6</v>
      </c>
    </row>
    <row r="10" spans="1:8" x14ac:dyDescent="0.3">
      <c r="A10" s="6" t="s">
        <v>21</v>
      </c>
      <c r="B10" s="8">
        <v>370.7</v>
      </c>
      <c r="C10" s="8">
        <v>383.7</v>
      </c>
      <c r="D10" s="8">
        <v>381.8</v>
      </c>
      <c r="E10" s="8">
        <v>410.6</v>
      </c>
      <c r="F10" s="34">
        <v>363.8</v>
      </c>
      <c r="G10" s="10">
        <v>20.8</v>
      </c>
      <c r="H10" s="10">
        <v>19.7</v>
      </c>
    </row>
    <row r="11" spans="1:8" x14ac:dyDescent="0.3">
      <c r="A11" s="6" t="s">
        <v>22</v>
      </c>
      <c r="B11" s="8">
        <v>184.8</v>
      </c>
      <c r="C11" s="8">
        <v>204.7</v>
      </c>
      <c r="D11" s="8">
        <v>204.2</v>
      </c>
      <c r="E11" s="8">
        <v>220.7</v>
      </c>
      <c r="F11" s="34">
        <v>183.8</v>
      </c>
      <c r="G11" s="10">
        <v>11.2</v>
      </c>
      <c r="H11" s="10">
        <v>9.9</v>
      </c>
    </row>
    <row r="12" spans="1:8" x14ac:dyDescent="0.3">
      <c r="A12" s="6" t="s">
        <v>23</v>
      </c>
      <c r="B12" s="8" t="s">
        <v>92</v>
      </c>
      <c r="C12" s="8">
        <v>0.6</v>
      </c>
      <c r="D12" s="8">
        <v>1.7</v>
      </c>
      <c r="E12" s="8">
        <v>1.3</v>
      </c>
      <c r="F12" s="34">
        <v>1.1000000000000001</v>
      </c>
      <c r="G12" s="10">
        <v>0.1</v>
      </c>
      <c r="H12" s="10">
        <v>0.1</v>
      </c>
    </row>
    <row r="13" spans="1:8" x14ac:dyDescent="0.3">
      <c r="A13" s="6" t="s">
        <v>26</v>
      </c>
      <c r="B13" s="8">
        <v>42.2</v>
      </c>
      <c r="C13" s="8">
        <v>36.4</v>
      </c>
      <c r="D13" s="8">
        <v>35.5</v>
      </c>
      <c r="E13" s="8">
        <v>49.4</v>
      </c>
      <c r="F13" s="34">
        <v>41.8</v>
      </c>
      <c r="G13" s="10">
        <v>2.5</v>
      </c>
      <c r="H13" s="10">
        <v>2.2999999999999998</v>
      </c>
    </row>
    <row r="14" spans="1:8" x14ac:dyDescent="0.3">
      <c r="A14" s="6" t="s">
        <v>27</v>
      </c>
      <c r="B14" s="8">
        <v>141.69999999999999</v>
      </c>
      <c r="C14" s="8">
        <v>139.19999999999999</v>
      </c>
      <c r="D14" s="8">
        <v>137.1</v>
      </c>
      <c r="E14" s="8">
        <v>136.4</v>
      </c>
      <c r="F14" s="34">
        <v>137.19999999999999</v>
      </c>
      <c r="G14" s="10">
        <v>6.9</v>
      </c>
      <c r="H14" s="10">
        <v>7.4</v>
      </c>
    </row>
    <row r="15" spans="1:8" x14ac:dyDescent="0.3">
      <c r="A15" s="3" t="s">
        <v>5</v>
      </c>
      <c r="B15" s="35">
        <v>1987.9</v>
      </c>
      <c r="C15" s="35">
        <v>1906.4</v>
      </c>
      <c r="D15" s="35">
        <v>1851.5</v>
      </c>
      <c r="E15" s="35">
        <v>1975.6</v>
      </c>
      <c r="F15" s="36">
        <v>1850.4</v>
      </c>
      <c r="G15" s="37">
        <v>100</v>
      </c>
      <c r="H15" s="37">
        <v>100</v>
      </c>
    </row>
    <row r="16" spans="1:8" x14ac:dyDescent="0.3">
      <c r="A16" s="6" t="s">
        <v>80</v>
      </c>
      <c r="B16" s="32">
        <v>2177.8000000000002</v>
      </c>
      <c r="C16" s="32">
        <v>2112.5</v>
      </c>
      <c r="D16" s="32">
        <v>2121.9</v>
      </c>
      <c r="E16" s="32">
        <v>2139</v>
      </c>
      <c r="F16" s="33">
        <v>2106.1999999999998</v>
      </c>
      <c r="G16" s="10">
        <v>55.3</v>
      </c>
      <c r="H16" s="10">
        <v>54.1</v>
      </c>
    </row>
    <row r="17" spans="1:8" x14ac:dyDescent="0.3">
      <c r="A17" s="6" t="s">
        <v>81</v>
      </c>
      <c r="B17" s="8">
        <v>750.9</v>
      </c>
      <c r="C17" s="8">
        <v>674.2</v>
      </c>
      <c r="D17" s="8">
        <v>630.9</v>
      </c>
      <c r="E17" s="8">
        <v>626.6</v>
      </c>
      <c r="F17" s="34">
        <v>632.70000000000005</v>
      </c>
      <c r="G17" s="10">
        <v>16.2</v>
      </c>
      <c r="H17" s="10">
        <v>16.2</v>
      </c>
    </row>
    <row r="18" spans="1:8" x14ac:dyDescent="0.3">
      <c r="A18" s="6" t="s">
        <v>82</v>
      </c>
      <c r="B18" s="8">
        <v>961.6</v>
      </c>
      <c r="C18" s="8">
        <v>946.7</v>
      </c>
      <c r="D18" s="8">
        <v>975.9</v>
      </c>
      <c r="E18" s="8">
        <v>981.8</v>
      </c>
      <c r="F18" s="34">
        <v>964.9</v>
      </c>
      <c r="G18" s="10">
        <v>25.4</v>
      </c>
      <c r="H18" s="10">
        <v>24.8</v>
      </c>
    </row>
    <row r="19" spans="1:8" x14ac:dyDescent="0.3">
      <c r="A19" s="6" t="s">
        <v>83</v>
      </c>
      <c r="B19" s="8">
        <v>377.3</v>
      </c>
      <c r="C19" s="8">
        <v>400.2</v>
      </c>
      <c r="D19" s="8">
        <v>422</v>
      </c>
      <c r="E19" s="8">
        <v>438.3</v>
      </c>
      <c r="F19" s="34">
        <v>422.3</v>
      </c>
      <c r="G19" s="10">
        <v>11.3</v>
      </c>
      <c r="H19" s="10">
        <v>10.8</v>
      </c>
    </row>
    <row r="20" spans="1:8" x14ac:dyDescent="0.3">
      <c r="A20" s="6" t="s">
        <v>84</v>
      </c>
      <c r="B20" s="32">
        <v>1467.4</v>
      </c>
      <c r="C20" s="32">
        <v>1464.7</v>
      </c>
      <c r="D20" s="32">
        <v>1472.1</v>
      </c>
      <c r="E20" s="32">
        <v>1531</v>
      </c>
      <c r="F20" s="33">
        <v>1599.8</v>
      </c>
      <c r="G20" s="10">
        <v>39.6</v>
      </c>
      <c r="H20" s="10">
        <v>41.1</v>
      </c>
    </row>
    <row r="21" spans="1:8" x14ac:dyDescent="0.3">
      <c r="A21" s="6" t="s">
        <v>85</v>
      </c>
      <c r="B21" s="8">
        <v>199.9</v>
      </c>
      <c r="C21" s="8">
        <v>192.1</v>
      </c>
      <c r="D21" s="8">
        <v>197.5</v>
      </c>
      <c r="E21" s="8">
        <v>200.1</v>
      </c>
      <c r="F21" s="34">
        <v>197</v>
      </c>
      <c r="G21" s="10">
        <v>5.2</v>
      </c>
      <c r="H21" s="10">
        <v>5.0999999999999996</v>
      </c>
    </row>
    <row r="22" spans="1:8" x14ac:dyDescent="0.3">
      <c r="A22" s="6" t="s">
        <v>39</v>
      </c>
      <c r="B22" s="8">
        <v>0.2</v>
      </c>
      <c r="C22" s="8">
        <v>0.2</v>
      </c>
      <c r="D22" s="8">
        <v>0.2</v>
      </c>
      <c r="E22" s="8">
        <v>0.2</v>
      </c>
      <c r="F22" s="34">
        <v>0.2</v>
      </c>
      <c r="G22" s="10">
        <v>0</v>
      </c>
      <c r="H22" s="10">
        <v>0</v>
      </c>
    </row>
    <row r="23" spans="1:8" x14ac:dyDescent="0.3">
      <c r="A23" s="3" t="s">
        <v>86</v>
      </c>
      <c r="B23" s="35">
        <v>3845.3</v>
      </c>
      <c r="C23" s="35">
        <v>3770.2</v>
      </c>
      <c r="D23" s="35">
        <v>3792.6</v>
      </c>
      <c r="E23" s="35">
        <v>3869.9</v>
      </c>
      <c r="F23" s="36">
        <v>3896.1</v>
      </c>
      <c r="G23" s="37">
        <v>100</v>
      </c>
      <c r="H23" s="37">
        <v>100</v>
      </c>
    </row>
    <row r="24" spans="1:8" x14ac:dyDescent="0.3">
      <c r="A24" s="3" t="s">
        <v>87</v>
      </c>
      <c r="B24" s="5">
        <v>475</v>
      </c>
      <c r="C24" s="5">
        <v>485</v>
      </c>
      <c r="D24" s="5">
        <v>486.4</v>
      </c>
      <c r="E24" s="5">
        <v>493.1</v>
      </c>
      <c r="F24" s="38">
        <v>493.6</v>
      </c>
      <c r="G24" s="5"/>
      <c r="H24" s="39"/>
    </row>
    <row r="25" spans="1:8" ht="21" thickBot="1" x14ac:dyDescent="0.35">
      <c r="A25" s="40" t="s">
        <v>88</v>
      </c>
      <c r="B25" s="41">
        <v>6308.6</v>
      </c>
      <c r="C25" s="41">
        <v>6158.2</v>
      </c>
      <c r="D25" s="41">
        <v>6130.8</v>
      </c>
      <c r="E25" s="41">
        <v>6333</v>
      </c>
      <c r="F25" s="42">
        <v>6241.3</v>
      </c>
      <c r="G25" s="43"/>
      <c r="H25" s="44"/>
    </row>
    <row r="26" spans="1:8" x14ac:dyDescent="0.3">
      <c r="A26" s="28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54B4-374E-410E-8840-DC97B6E22CE6}">
  <dimension ref="A1:F28"/>
  <sheetViews>
    <sheetView workbookViewId="0">
      <selection activeCell="G26" sqref="G26"/>
    </sheetView>
  </sheetViews>
  <sheetFormatPr defaultRowHeight="14.4" x14ac:dyDescent="0.3"/>
  <sheetData>
    <row r="1" spans="1:6" ht="15" thickBot="1" x14ac:dyDescent="0.35">
      <c r="A1" s="17" t="s">
        <v>93</v>
      </c>
    </row>
    <row r="2" spans="1:6" ht="15" thickBot="1" x14ac:dyDescent="0.35">
      <c r="A2" s="29" t="s">
        <v>94</v>
      </c>
      <c r="B2" s="19">
        <v>2013</v>
      </c>
      <c r="C2" s="19">
        <v>2014</v>
      </c>
      <c r="D2" s="19">
        <v>2015</v>
      </c>
      <c r="E2" s="19">
        <v>2016</v>
      </c>
      <c r="F2" s="30">
        <v>2017</v>
      </c>
    </row>
    <row r="3" spans="1:6" x14ac:dyDescent="0.3">
      <c r="A3" s="6" t="s">
        <v>6</v>
      </c>
      <c r="B3" s="8">
        <v>79.099999999999994</v>
      </c>
      <c r="C3" s="8">
        <v>91</v>
      </c>
      <c r="D3" s="8">
        <v>87.1</v>
      </c>
      <c r="E3" s="8">
        <v>94.7</v>
      </c>
      <c r="F3" s="34">
        <v>90</v>
      </c>
    </row>
    <row r="4" spans="1:6" x14ac:dyDescent="0.3">
      <c r="A4" s="6" t="s">
        <v>7</v>
      </c>
      <c r="B4" s="8">
        <v>75.2</v>
      </c>
      <c r="C4" s="8">
        <v>89.1</v>
      </c>
      <c r="D4" s="8">
        <v>76.7</v>
      </c>
      <c r="E4" s="8">
        <v>87</v>
      </c>
      <c r="F4" s="34">
        <v>79.099999999999994</v>
      </c>
    </row>
    <row r="5" spans="1:6" x14ac:dyDescent="0.3">
      <c r="A5" s="6" t="s">
        <v>11</v>
      </c>
      <c r="B5" s="8">
        <v>55.1</v>
      </c>
      <c r="C5" s="8">
        <v>65.2</v>
      </c>
      <c r="D5" s="8">
        <v>95</v>
      </c>
      <c r="E5" s="8">
        <v>152.1</v>
      </c>
      <c r="F5" s="34">
        <v>196.8</v>
      </c>
    </row>
    <row r="6" spans="1:6" x14ac:dyDescent="0.3">
      <c r="A6" s="6" t="s">
        <v>12</v>
      </c>
      <c r="B6" s="8">
        <v>87.1</v>
      </c>
      <c r="C6" s="8">
        <v>91.6</v>
      </c>
      <c r="D6" s="8">
        <v>106</v>
      </c>
      <c r="E6" s="8">
        <v>111.2</v>
      </c>
      <c r="F6" s="34">
        <v>111.6</v>
      </c>
    </row>
    <row r="7" spans="1:6" x14ac:dyDescent="0.3">
      <c r="A7" s="6" t="s">
        <v>16</v>
      </c>
      <c r="B7" s="8">
        <v>83.4</v>
      </c>
      <c r="C7" s="8">
        <v>122.1</v>
      </c>
      <c r="D7" s="8">
        <v>145.4</v>
      </c>
      <c r="E7" s="8">
        <v>130.30000000000001</v>
      </c>
      <c r="F7" s="34">
        <v>130.1</v>
      </c>
    </row>
    <row r="8" spans="1:6" x14ac:dyDescent="0.3">
      <c r="A8" s="6" t="s">
        <v>19</v>
      </c>
      <c r="B8" s="8">
        <v>93</v>
      </c>
      <c r="C8" s="8">
        <v>92.8</v>
      </c>
      <c r="D8" s="8">
        <v>91.9</v>
      </c>
      <c r="E8" s="8">
        <v>92.4</v>
      </c>
      <c r="F8" s="34">
        <v>94.1</v>
      </c>
    </row>
    <row r="9" spans="1:6" x14ac:dyDescent="0.3">
      <c r="A9" s="6" t="s">
        <v>20</v>
      </c>
      <c r="B9" s="8">
        <v>99.2</v>
      </c>
      <c r="C9" s="8">
        <v>104.3</v>
      </c>
      <c r="D9" s="8">
        <v>102.2</v>
      </c>
      <c r="E9" s="8">
        <v>103.3</v>
      </c>
      <c r="F9" s="34">
        <v>98.8</v>
      </c>
    </row>
    <row r="10" spans="1:6" x14ac:dyDescent="0.3">
      <c r="A10" s="6" t="s">
        <v>21</v>
      </c>
      <c r="B10" s="8">
        <v>99.6</v>
      </c>
      <c r="C10" s="8">
        <v>103.5</v>
      </c>
      <c r="D10" s="8">
        <v>103</v>
      </c>
      <c r="E10" s="8">
        <v>110.8</v>
      </c>
      <c r="F10" s="34">
        <v>98.1</v>
      </c>
    </row>
    <row r="11" spans="1:6" x14ac:dyDescent="0.3">
      <c r="A11" s="6" t="s">
        <v>22</v>
      </c>
      <c r="B11" s="8">
        <v>103.8</v>
      </c>
      <c r="C11" s="8">
        <v>110.8</v>
      </c>
      <c r="D11" s="8">
        <v>110.5</v>
      </c>
      <c r="E11" s="8">
        <v>119.4</v>
      </c>
      <c r="F11" s="34">
        <v>99.5</v>
      </c>
    </row>
    <row r="12" spans="1:6" x14ac:dyDescent="0.3">
      <c r="A12" s="6" t="s">
        <v>23</v>
      </c>
      <c r="B12" s="8" t="s">
        <v>95</v>
      </c>
      <c r="C12" s="8">
        <v>30.1</v>
      </c>
      <c r="D12" s="8">
        <v>80</v>
      </c>
      <c r="E12" s="8">
        <v>60</v>
      </c>
      <c r="F12" s="34">
        <v>50.1</v>
      </c>
    </row>
    <row r="13" spans="1:6" x14ac:dyDescent="0.3">
      <c r="A13" s="6" t="s">
        <v>26</v>
      </c>
      <c r="B13" s="8">
        <v>85.5</v>
      </c>
      <c r="C13" s="8">
        <v>86.1</v>
      </c>
      <c r="D13" s="8">
        <v>84.1</v>
      </c>
      <c r="E13" s="8">
        <v>117</v>
      </c>
      <c r="F13" s="34">
        <v>99.1</v>
      </c>
    </row>
    <row r="14" spans="1:6" x14ac:dyDescent="0.3">
      <c r="A14" s="6" t="s">
        <v>27</v>
      </c>
      <c r="B14" s="8">
        <v>97.4</v>
      </c>
      <c r="C14" s="8">
        <v>98.2</v>
      </c>
      <c r="D14" s="8">
        <v>96.8</v>
      </c>
      <c r="E14" s="8">
        <v>96.3</v>
      </c>
      <c r="F14" s="34">
        <v>96.8</v>
      </c>
    </row>
    <row r="15" spans="1:6" x14ac:dyDescent="0.3">
      <c r="A15" s="3" t="s">
        <v>5</v>
      </c>
      <c r="B15" s="5">
        <v>87.2</v>
      </c>
      <c r="C15" s="5">
        <v>95.9</v>
      </c>
      <c r="D15" s="5">
        <v>93.1</v>
      </c>
      <c r="E15" s="5">
        <v>99.4</v>
      </c>
      <c r="F15" s="38">
        <v>93.1</v>
      </c>
    </row>
    <row r="16" spans="1:6" x14ac:dyDescent="0.3">
      <c r="A16" s="6" t="s">
        <v>80</v>
      </c>
      <c r="B16" s="8">
        <v>98.9</v>
      </c>
      <c r="C16" s="8">
        <v>97</v>
      </c>
      <c r="D16" s="8">
        <v>97.4</v>
      </c>
      <c r="E16" s="8">
        <v>98.2</v>
      </c>
      <c r="F16" s="34">
        <v>96.7</v>
      </c>
    </row>
    <row r="17" spans="1:6" x14ac:dyDescent="0.3">
      <c r="A17" s="6" t="s">
        <v>84</v>
      </c>
      <c r="B17" s="8">
        <v>98.9</v>
      </c>
      <c r="C17" s="8">
        <v>99.8</v>
      </c>
      <c r="D17" s="8">
        <v>100.3</v>
      </c>
      <c r="E17" s="8">
        <v>104.3</v>
      </c>
      <c r="F17" s="34">
        <v>109</v>
      </c>
    </row>
    <row r="18" spans="1:6" x14ac:dyDescent="0.3">
      <c r="A18" s="6" t="s">
        <v>81</v>
      </c>
      <c r="B18" s="8">
        <v>82.7</v>
      </c>
      <c r="C18" s="8">
        <v>79.3</v>
      </c>
      <c r="D18" s="8">
        <v>74.3</v>
      </c>
      <c r="E18" s="8">
        <v>73.8</v>
      </c>
      <c r="F18" s="34">
        <v>74.5</v>
      </c>
    </row>
    <row r="19" spans="1:6" x14ac:dyDescent="0.3">
      <c r="A19" s="6" t="s">
        <v>82</v>
      </c>
      <c r="B19" s="8">
        <v>122.5</v>
      </c>
      <c r="C19" s="8">
        <v>120.4</v>
      </c>
      <c r="D19" s="8">
        <v>124.2</v>
      </c>
      <c r="E19" s="8">
        <v>124.9</v>
      </c>
      <c r="F19" s="34">
        <v>122.8</v>
      </c>
    </row>
    <row r="20" spans="1:6" x14ac:dyDescent="0.3">
      <c r="A20" s="6" t="s">
        <v>83</v>
      </c>
      <c r="B20" s="8">
        <v>127.6</v>
      </c>
      <c r="C20" s="8">
        <v>128.5</v>
      </c>
      <c r="D20" s="8">
        <v>135.5</v>
      </c>
      <c r="E20" s="8">
        <v>140.69999999999999</v>
      </c>
      <c r="F20" s="34">
        <v>135.6</v>
      </c>
    </row>
    <row r="21" spans="1:6" x14ac:dyDescent="0.3">
      <c r="A21" s="6" t="s">
        <v>85</v>
      </c>
      <c r="B21" s="8">
        <v>95.4</v>
      </c>
      <c r="C21" s="8">
        <v>97</v>
      </c>
      <c r="D21" s="8">
        <v>99.6</v>
      </c>
      <c r="E21" s="8">
        <v>101.1</v>
      </c>
      <c r="F21" s="34">
        <v>100.1</v>
      </c>
    </row>
    <row r="22" spans="1:6" x14ac:dyDescent="0.3">
      <c r="A22" s="6" t="s">
        <v>39</v>
      </c>
      <c r="B22" s="8">
        <v>102.1</v>
      </c>
      <c r="C22" s="8">
        <v>102.1</v>
      </c>
      <c r="D22" s="8">
        <v>102.4</v>
      </c>
      <c r="E22" s="8">
        <v>103.8</v>
      </c>
      <c r="F22" s="34">
        <v>103.9</v>
      </c>
    </row>
    <row r="23" spans="1:6" x14ac:dyDescent="0.3">
      <c r="A23" s="3" t="s">
        <v>86</v>
      </c>
      <c r="B23" s="5">
        <v>98.7</v>
      </c>
      <c r="C23" s="5">
        <v>98</v>
      </c>
      <c r="D23" s="5">
        <v>98.6</v>
      </c>
      <c r="E23" s="5">
        <v>100.6</v>
      </c>
      <c r="F23" s="38">
        <v>101.3</v>
      </c>
    </row>
    <row r="24" spans="1:6" x14ac:dyDescent="0.3">
      <c r="A24" s="3" t="s">
        <v>96</v>
      </c>
      <c r="B24" s="5">
        <v>95.3</v>
      </c>
      <c r="C24" s="5">
        <v>97.6</v>
      </c>
      <c r="D24" s="5">
        <v>97.2</v>
      </c>
      <c r="E24" s="5">
        <v>100.4</v>
      </c>
      <c r="F24" s="38">
        <v>98.9</v>
      </c>
    </row>
    <row r="25" spans="1:6" x14ac:dyDescent="0.3">
      <c r="A25" s="3" t="s">
        <v>97</v>
      </c>
      <c r="B25" s="5">
        <v>95.1</v>
      </c>
      <c r="C25" s="5">
        <v>92.3</v>
      </c>
      <c r="D25" s="5">
        <v>97.2</v>
      </c>
      <c r="E25" s="5">
        <v>96</v>
      </c>
      <c r="F25" s="38">
        <v>91</v>
      </c>
    </row>
    <row r="26" spans="1:6" x14ac:dyDescent="0.3">
      <c r="A26" s="3" t="s">
        <v>98</v>
      </c>
      <c r="B26" s="5">
        <v>97.9</v>
      </c>
      <c r="C26" s="5">
        <v>97.2</v>
      </c>
      <c r="D26" s="5">
        <v>97.5</v>
      </c>
      <c r="E26" s="5">
        <v>99.5</v>
      </c>
      <c r="F26" s="38">
        <v>99.1</v>
      </c>
    </row>
    <row r="27" spans="1:6" ht="15" thickBot="1" x14ac:dyDescent="0.35">
      <c r="A27" s="13" t="s">
        <v>99</v>
      </c>
      <c r="B27" s="15">
        <v>96.9</v>
      </c>
      <c r="C27" s="15">
        <v>95</v>
      </c>
      <c r="D27" s="15">
        <v>97.8</v>
      </c>
      <c r="E27" s="15">
        <v>97.9</v>
      </c>
      <c r="F27" s="45">
        <v>95</v>
      </c>
    </row>
    <row r="28" spans="1:6" x14ac:dyDescent="0.3">
      <c r="A28" s="28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6DD7-E4FF-42FC-9864-77082A85558D}">
  <dimension ref="A1:N77"/>
  <sheetViews>
    <sheetView workbookViewId="0">
      <selection activeCell="E88" sqref="E88"/>
    </sheetView>
  </sheetViews>
  <sheetFormatPr defaultRowHeight="14.4" x14ac:dyDescent="0.3"/>
  <cols>
    <col min="1" max="1" width="23.44140625" customWidth="1"/>
  </cols>
  <sheetData>
    <row r="1" spans="1:13" ht="15" thickBot="1" x14ac:dyDescent="0.35">
      <c r="A1" s="55" t="s">
        <v>100</v>
      </c>
    </row>
    <row r="2" spans="1:13" x14ac:dyDescent="0.3">
      <c r="A2" s="80" t="s">
        <v>101</v>
      </c>
      <c r="B2" s="77" t="s">
        <v>102</v>
      </c>
      <c r="C2" s="77"/>
      <c r="D2" s="82"/>
      <c r="E2" s="77" t="s">
        <v>104</v>
      </c>
      <c r="F2" s="77"/>
      <c r="G2" s="82"/>
      <c r="H2" s="77" t="s">
        <v>106</v>
      </c>
      <c r="I2" s="77"/>
      <c r="J2" s="82"/>
      <c r="K2" s="77" t="s">
        <v>108</v>
      </c>
      <c r="L2" s="77"/>
      <c r="M2" s="77"/>
    </row>
    <row r="3" spans="1:13" ht="15" thickBot="1" x14ac:dyDescent="0.35">
      <c r="A3" s="81"/>
      <c r="B3" s="78" t="s">
        <v>103</v>
      </c>
      <c r="C3" s="78"/>
      <c r="D3" s="83"/>
      <c r="E3" s="78" t="s">
        <v>105</v>
      </c>
      <c r="F3" s="78"/>
      <c r="G3" s="83"/>
      <c r="H3" s="78" t="s">
        <v>107</v>
      </c>
      <c r="I3" s="78"/>
      <c r="J3" s="83"/>
      <c r="K3" s="78" t="s">
        <v>109</v>
      </c>
      <c r="L3" s="78"/>
      <c r="M3" s="78"/>
    </row>
    <row r="4" spans="1:13" ht="15" thickBot="1" x14ac:dyDescent="0.35">
      <c r="A4" s="47"/>
      <c r="B4" s="2">
        <v>2016</v>
      </c>
      <c r="C4" s="19">
        <v>2017</v>
      </c>
      <c r="D4" s="48"/>
      <c r="E4" s="2">
        <v>2016</v>
      </c>
      <c r="F4" s="19">
        <v>2017</v>
      </c>
      <c r="G4" s="48"/>
      <c r="H4" s="2">
        <v>2016</v>
      </c>
      <c r="I4" s="19">
        <v>2017</v>
      </c>
      <c r="J4" s="48"/>
      <c r="K4" s="2" t="s">
        <v>110</v>
      </c>
      <c r="L4" s="19" t="s">
        <v>111</v>
      </c>
      <c r="M4" s="19" t="s">
        <v>106</v>
      </c>
    </row>
    <row r="5" spans="1:13" x14ac:dyDescent="0.3">
      <c r="A5" s="3" t="s">
        <v>112</v>
      </c>
      <c r="B5" s="8" t="s">
        <v>113</v>
      </c>
      <c r="C5" s="8" t="s">
        <v>113</v>
      </c>
      <c r="D5" s="34"/>
      <c r="E5" s="8" t="s">
        <v>113</v>
      </c>
      <c r="F5" s="8" t="s">
        <v>113</v>
      </c>
      <c r="G5" s="34"/>
      <c r="H5" s="35">
        <v>1069.7</v>
      </c>
      <c r="I5" s="35">
        <v>1018.5</v>
      </c>
      <c r="J5" s="38"/>
      <c r="K5" s="5">
        <v>-5</v>
      </c>
      <c r="L5" s="5">
        <v>0.2</v>
      </c>
      <c r="M5" s="5">
        <v>-4.8</v>
      </c>
    </row>
    <row r="6" spans="1:13" x14ac:dyDescent="0.3">
      <c r="A6" s="6" t="s">
        <v>51</v>
      </c>
      <c r="B6" s="8" t="s">
        <v>113</v>
      </c>
      <c r="C6" s="8" t="s">
        <v>113</v>
      </c>
      <c r="D6" s="34"/>
      <c r="E6" s="8" t="s">
        <v>113</v>
      </c>
      <c r="F6" s="8" t="s">
        <v>113</v>
      </c>
      <c r="G6" s="34"/>
      <c r="H6" s="8">
        <v>642.70000000000005</v>
      </c>
      <c r="I6" s="8">
        <v>562.70000000000005</v>
      </c>
      <c r="J6" s="34"/>
      <c r="K6" s="8">
        <v>-9.1</v>
      </c>
      <c r="L6" s="8">
        <v>-3.7</v>
      </c>
      <c r="M6" s="8">
        <v>-12.4</v>
      </c>
    </row>
    <row r="7" spans="1:13" x14ac:dyDescent="0.3">
      <c r="A7" s="6" t="s">
        <v>8</v>
      </c>
      <c r="B7" s="32">
        <v>3792.2</v>
      </c>
      <c r="C7" s="32">
        <v>3633.2</v>
      </c>
      <c r="D7" s="34"/>
      <c r="E7" s="8">
        <v>17.57</v>
      </c>
      <c r="F7" s="8">
        <v>18.61</v>
      </c>
      <c r="G7" s="34"/>
      <c r="H7" s="8">
        <v>66.599999999999994</v>
      </c>
      <c r="I7" s="8">
        <v>67.599999999999994</v>
      </c>
      <c r="J7" s="34"/>
      <c r="K7" s="8">
        <v>-4.2</v>
      </c>
      <c r="L7" s="8">
        <v>5.9</v>
      </c>
      <c r="M7" s="8">
        <v>1.5</v>
      </c>
    </row>
    <row r="8" spans="1:13" x14ac:dyDescent="0.3">
      <c r="A8" s="6" t="s">
        <v>114</v>
      </c>
      <c r="B8" s="32">
        <v>1422.3</v>
      </c>
      <c r="C8" s="32">
        <v>1073.5</v>
      </c>
      <c r="D8" s="34"/>
      <c r="E8" s="8">
        <v>28.49</v>
      </c>
      <c r="F8" s="8">
        <v>27.55</v>
      </c>
      <c r="G8" s="34"/>
      <c r="H8" s="8">
        <v>40.5</v>
      </c>
      <c r="I8" s="8">
        <v>29.6</v>
      </c>
      <c r="J8" s="34"/>
      <c r="K8" s="8">
        <v>-24.5</v>
      </c>
      <c r="L8" s="8">
        <v>-3.3</v>
      </c>
      <c r="M8" s="8">
        <v>-27</v>
      </c>
    </row>
    <row r="9" spans="1:13" x14ac:dyDescent="0.3">
      <c r="A9" s="6" t="s">
        <v>115</v>
      </c>
      <c r="B9" s="32">
        <v>1185.2</v>
      </c>
      <c r="C9" s="32">
        <v>1264.0999999999999</v>
      </c>
      <c r="D9" s="34"/>
      <c r="E9" s="8">
        <v>15.95</v>
      </c>
      <c r="F9" s="8">
        <v>15.97</v>
      </c>
      <c r="G9" s="34"/>
      <c r="H9" s="8">
        <v>18.899999999999999</v>
      </c>
      <c r="I9" s="8">
        <v>20.2</v>
      </c>
      <c r="J9" s="34"/>
      <c r="K9" s="8">
        <v>6.7</v>
      </c>
      <c r="L9" s="8">
        <v>0.1</v>
      </c>
      <c r="M9" s="8">
        <v>6.8</v>
      </c>
    </row>
    <row r="10" spans="1:13" x14ac:dyDescent="0.3">
      <c r="A10" s="6" t="s">
        <v>9</v>
      </c>
      <c r="B10" s="8">
        <v>698.2</v>
      </c>
      <c r="C10" s="8">
        <v>656.2</v>
      </c>
      <c r="D10" s="34"/>
      <c r="E10" s="8">
        <v>211.42</v>
      </c>
      <c r="F10" s="8">
        <v>164.27</v>
      </c>
      <c r="G10" s="34"/>
      <c r="H10" s="8">
        <v>147.6</v>
      </c>
      <c r="I10" s="8">
        <v>107.8</v>
      </c>
      <c r="J10" s="34"/>
      <c r="K10" s="8">
        <v>-6</v>
      </c>
      <c r="L10" s="8">
        <v>-22.3</v>
      </c>
      <c r="M10" s="8">
        <v>-27</v>
      </c>
    </row>
    <row r="11" spans="1:13" x14ac:dyDescent="0.3">
      <c r="A11" s="6" t="s">
        <v>10</v>
      </c>
      <c r="B11" s="32">
        <v>17519.400000000001</v>
      </c>
      <c r="C11" s="32">
        <v>15662.1</v>
      </c>
      <c r="D11" s="34"/>
      <c r="E11" s="8">
        <v>18.78</v>
      </c>
      <c r="F11" s="8">
        <v>19.29</v>
      </c>
      <c r="G11" s="34"/>
      <c r="H11" s="8">
        <v>329</v>
      </c>
      <c r="I11" s="8">
        <v>302.10000000000002</v>
      </c>
      <c r="J11" s="34"/>
      <c r="K11" s="8">
        <v>-10.6</v>
      </c>
      <c r="L11" s="8">
        <v>2.7</v>
      </c>
      <c r="M11" s="8">
        <v>-8.1999999999999993</v>
      </c>
    </row>
    <row r="12" spans="1:13" x14ac:dyDescent="0.3">
      <c r="A12" s="6" t="s">
        <v>116</v>
      </c>
      <c r="B12" s="8" t="s">
        <v>113</v>
      </c>
      <c r="C12" s="8" t="s">
        <v>113</v>
      </c>
      <c r="D12" s="34"/>
      <c r="E12" s="8" t="s">
        <v>113</v>
      </c>
      <c r="F12" s="8" t="s">
        <v>113</v>
      </c>
      <c r="G12" s="34"/>
      <c r="H12" s="8">
        <v>40.1</v>
      </c>
      <c r="I12" s="8">
        <v>35.5</v>
      </c>
      <c r="J12" s="34"/>
      <c r="K12" s="8"/>
      <c r="L12" s="8"/>
      <c r="M12" s="8"/>
    </row>
    <row r="13" spans="1:13" x14ac:dyDescent="0.3">
      <c r="A13" s="6" t="s">
        <v>117</v>
      </c>
      <c r="B13" s="8" t="s">
        <v>113</v>
      </c>
      <c r="C13" s="8" t="s">
        <v>113</v>
      </c>
      <c r="D13" s="34"/>
      <c r="E13" s="8" t="s">
        <v>113</v>
      </c>
      <c r="F13" s="8" t="s">
        <v>113</v>
      </c>
      <c r="G13" s="34"/>
      <c r="H13" s="8">
        <v>9.3000000000000007</v>
      </c>
      <c r="I13" s="8">
        <v>12.6</v>
      </c>
      <c r="J13" s="34"/>
      <c r="K13" s="8">
        <v>29.3</v>
      </c>
      <c r="L13" s="8">
        <v>4.0999999999999996</v>
      </c>
      <c r="M13" s="8">
        <v>34.6</v>
      </c>
    </row>
    <row r="14" spans="1:13" x14ac:dyDescent="0.3">
      <c r="A14" s="6" t="s">
        <v>118</v>
      </c>
      <c r="B14" s="8" t="s">
        <v>113</v>
      </c>
      <c r="C14" s="8" t="s">
        <v>113</v>
      </c>
      <c r="D14" s="34"/>
      <c r="E14" s="8" t="s">
        <v>113</v>
      </c>
      <c r="F14" s="8" t="s">
        <v>113</v>
      </c>
      <c r="G14" s="34"/>
      <c r="H14" s="8">
        <v>280.60000000000002</v>
      </c>
      <c r="I14" s="8">
        <v>297.5</v>
      </c>
      <c r="J14" s="34"/>
      <c r="K14" s="8">
        <v>0.3</v>
      </c>
      <c r="L14" s="8">
        <v>5.7</v>
      </c>
      <c r="M14" s="8">
        <v>6</v>
      </c>
    </row>
    <row r="15" spans="1:13" x14ac:dyDescent="0.3">
      <c r="A15" s="6" t="s">
        <v>119</v>
      </c>
      <c r="B15" s="8" t="s">
        <v>113</v>
      </c>
      <c r="C15" s="8" t="s">
        <v>113</v>
      </c>
      <c r="D15" s="34"/>
      <c r="E15" s="8" t="s">
        <v>113</v>
      </c>
      <c r="F15" s="8" t="s">
        <v>113</v>
      </c>
      <c r="G15" s="34"/>
      <c r="H15" s="8">
        <v>66.3</v>
      </c>
      <c r="I15" s="8">
        <v>67.2</v>
      </c>
      <c r="J15" s="34"/>
      <c r="K15" s="8"/>
      <c r="L15" s="8"/>
      <c r="M15" s="8"/>
    </row>
    <row r="16" spans="1:13" x14ac:dyDescent="0.3">
      <c r="A16" s="6" t="s">
        <v>13</v>
      </c>
      <c r="B16" s="8">
        <v>191.5</v>
      </c>
      <c r="C16" s="8">
        <v>188.5</v>
      </c>
      <c r="D16" s="34"/>
      <c r="E16" s="8">
        <v>51.82</v>
      </c>
      <c r="F16" s="8">
        <v>51.51</v>
      </c>
      <c r="G16" s="34"/>
      <c r="H16" s="8">
        <v>9.9</v>
      </c>
      <c r="I16" s="8">
        <v>9.6999999999999993</v>
      </c>
      <c r="J16" s="34"/>
      <c r="K16" s="8">
        <v>-1.6</v>
      </c>
      <c r="L16" s="8">
        <v>-0.6</v>
      </c>
      <c r="M16" s="8">
        <v>-2.2000000000000002</v>
      </c>
    </row>
    <row r="17" spans="1:13" x14ac:dyDescent="0.3">
      <c r="A17" s="6" t="s">
        <v>120</v>
      </c>
      <c r="B17" s="8">
        <v>59</v>
      </c>
      <c r="C17" s="8">
        <v>79</v>
      </c>
      <c r="D17" s="34"/>
      <c r="E17" s="8">
        <v>167.93</v>
      </c>
      <c r="F17" s="8">
        <v>202.52</v>
      </c>
      <c r="G17" s="34"/>
      <c r="H17" s="8">
        <v>9.9</v>
      </c>
      <c r="I17" s="8">
        <v>16</v>
      </c>
      <c r="J17" s="34"/>
      <c r="K17" s="8">
        <v>33.9</v>
      </c>
      <c r="L17" s="8">
        <v>20.6</v>
      </c>
      <c r="M17" s="8">
        <v>61.5</v>
      </c>
    </row>
    <row r="18" spans="1:13" x14ac:dyDescent="0.3">
      <c r="A18" s="6" t="s">
        <v>121</v>
      </c>
      <c r="B18" s="8">
        <v>132.6</v>
      </c>
      <c r="C18" s="8">
        <v>118.1</v>
      </c>
      <c r="D18" s="34"/>
      <c r="E18" s="8">
        <v>46.57</v>
      </c>
      <c r="F18" s="8">
        <v>43.87</v>
      </c>
      <c r="G18" s="34"/>
      <c r="H18" s="8">
        <v>6.2</v>
      </c>
      <c r="I18" s="8">
        <v>5.2</v>
      </c>
      <c r="J18" s="34"/>
      <c r="K18" s="8">
        <v>-10.9</v>
      </c>
      <c r="L18" s="8">
        <v>-5.8</v>
      </c>
      <c r="M18" s="8">
        <v>-16.100000000000001</v>
      </c>
    </row>
    <row r="19" spans="1:13" x14ac:dyDescent="0.3">
      <c r="A19" s="6" t="s">
        <v>122</v>
      </c>
      <c r="B19" s="8">
        <v>0.9</v>
      </c>
      <c r="C19" s="8">
        <v>0.9</v>
      </c>
      <c r="D19" s="34"/>
      <c r="E19" s="8">
        <v>62.1</v>
      </c>
      <c r="F19" s="8">
        <v>59.86</v>
      </c>
      <c r="G19" s="34"/>
      <c r="H19" s="8">
        <v>0.1</v>
      </c>
      <c r="I19" s="8">
        <v>0.1</v>
      </c>
      <c r="J19" s="34"/>
      <c r="K19" s="8">
        <v>0</v>
      </c>
      <c r="L19" s="8">
        <v>-3.6</v>
      </c>
      <c r="M19" s="8">
        <v>-3.6</v>
      </c>
    </row>
    <row r="20" spans="1:13" x14ac:dyDescent="0.3">
      <c r="A20" s="6" t="s">
        <v>123</v>
      </c>
      <c r="B20" s="8">
        <v>49.8</v>
      </c>
      <c r="C20" s="8">
        <v>49.8</v>
      </c>
      <c r="D20" s="34"/>
      <c r="E20" s="8">
        <v>66.540000000000006</v>
      </c>
      <c r="F20" s="8">
        <v>73.52</v>
      </c>
      <c r="G20" s="34"/>
      <c r="H20" s="8">
        <v>3.3</v>
      </c>
      <c r="I20" s="8">
        <v>3.7</v>
      </c>
      <c r="J20" s="34"/>
      <c r="K20" s="8">
        <v>0</v>
      </c>
      <c r="L20" s="8">
        <v>10.5</v>
      </c>
      <c r="M20" s="8">
        <v>10.5</v>
      </c>
    </row>
    <row r="21" spans="1:13" x14ac:dyDescent="0.3">
      <c r="A21" s="6" t="s">
        <v>124</v>
      </c>
      <c r="B21" s="8">
        <v>6</v>
      </c>
      <c r="C21" s="8">
        <v>6</v>
      </c>
      <c r="D21" s="34"/>
      <c r="E21" s="8">
        <v>57.63</v>
      </c>
      <c r="F21" s="8">
        <v>67.31</v>
      </c>
      <c r="G21" s="34"/>
      <c r="H21" s="8">
        <v>0.3</v>
      </c>
      <c r="I21" s="8">
        <v>0.4</v>
      </c>
      <c r="J21" s="34"/>
      <c r="K21" s="8">
        <v>0</v>
      </c>
      <c r="L21" s="8">
        <v>16.8</v>
      </c>
      <c r="M21" s="8">
        <v>16.8</v>
      </c>
    </row>
    <row r="22" spans="1:13" x14ac:dyDescent="0.3">
      <c r="A22" s="6" t="s">
        <v>125</v>
      </c>
      <c r="B22" s="8">
        <v>52</v>
      </c>
      <c r="C22" s="8">
        <v>53</v>
      </c>
      <c r="D22" s="34"/>
      <c r="E22" s="8">
        <v>45.05</v>
      </c>
      <c r="F22" s="8">
        <v>63.07</v>
      </c>
      <c r="G22" s="34"/>
      <c r="H22" s="8">
        <v>2.2999999999999998</v>
      </c>
      <c r="I22" s="8">
        <v>3.3</v>
      </c>
      <c r="J22" s="34"/>
      <c r="K22" s="8">
        <v>1.9</v>
      </c>
      <c r="L22" s="8">
        <v>40</v>
      </c>
      <c r="M22" s="8">
        <v>42.7</v>
      </c>
    </row>
    <row r="23" spans="1:13" x14ac:dyDescent="0.3">
      <c r="A23" s="6" t="s">
        <v>126</v>
      </c>
      <c r="B23" s="8">
        <v>224.2</v>
      </c>
      <c r="C23" s="8">
        <v>244.2</v>
      </c>
      <c r="D23" s="34"/>
      <c r="E23" s="8">
        <v>138.78</v>
      </c>
      <c r="F23" s="8">
        <v>165.21</v>
      </c>
      <c r="G23" s="34"/>
      <c r="H23" s="8">
        <v>31.1</v>
      </c>
      <c r="I23" s="8">
        <v>40.299999999999997</v>
      </c>
      <c r="J23" s="34"/>
      <c r="K23" s="8">
        <v>8.9</v>
      </c>
      <c r="L23" s="8">
        <v>19</v>
      </c>
      <c r="M23" s="8">
        <v>29.6</v>
      </c>
    </row>
    <row r="24" spans="1:13" x14ac:dyDescent="0.3">
      <c r="A24" s="6" t="s">
        <v>127</v>
      </c>
      <c r="B24" s="8">
        <v>56.2</v>
      </c>
      <c r="C24" s="8">
        <v>53.4</v>
      </c>
      <c r="D24" s="34"/>
      <c r="E24" s="8">
        <v>39.79</v>
      </c>
      <c r="F24" s="8">
        <v>59.29</v>
      </c>
      <c r="G24" s="34"/>
      <c r="H24" s="8">
        <v>2.2000000000000002</v>
      </c>
      <c r="I24" s="8">
        <v>3.2</v>
      </c>
      <c r="J24" s="34"/>
      <c r="K24" s="8">
        <v>-5.0999999999999996</v>
      </c>
      <c r="L24" s="8">
        <v>49</v>
      </c>
      <c r="M24" s="8">
        <v>41.4</v>
      </c>
    </row>
    <row r="25" spans="1:13" x14ac:dyDescent="0.3">
      <c r="A25" s="6" t="s">
        <v>128</v>
      </c>
      <c r="B25" s="8">
        <v>17.600000000000001</v>
      </c>
      <c r="C25" s="8">
        <v>14.3</v>
      </c>
      <c r="D25" s="34"/>
      <c r="E25" s="8">
        <v>56.22</v>
      </c>
      <c r="F25" s="8">
        <v>63.17</v>
      </c>
      <c r="G25" s="34"/>
      <c r="H25" s="8">
        <v>1</v>
      </c>
      <c r="I25" s="8">
        <v>0.9</v>
      </c>
      <c r="J25" s="34"/>
      <c r="K25" s="8">
        <v>-18.7</v>
      </c>
      <c r="L25" s="8">
        <v>12.4</v>
      </c>
      <c r="M25" s="8">
        <v>-8.6999999999999993</v>
      </c>
    </row>
    <row r="26" spans="1:13" x14ac:dyDescent="0.3">
      <c r="A26" s="6" t="s">
        <v>129</v>
      </c>
      <c r="B26" s="8">
        <v>14.2</v>
      </c>
      <c r="C26" s="8">
        <v>16.2</v>
      </c>
      <c r="D26" s="34"/>
      <c r="E26" s="8">
        <v>93.46</v>
      </c>
      <c r="F26" s="8">
        <v>95.67</v>
      </c>
      <c r="G26" s="34"/>
      <c r="H26" s="8">
        <v>1.3</v>
      </c>
      <c r="I26" s="8">
        <v>1.5</v>
      </c>
      <c r="J26" s="34"/>
      <c r="K26" s="8">
        <v>14.3</v>
      </c>
      <c r="L26" s="8">
        <v>2.4</v>
      </c>
      <c r="M26" s="8">
        <v>17</v>
      </c>
    </row>
    <row r="27" spans="1:13" x14ac:dyDescent="0.3">
      <c r="A27" s="6" t="s">
        <v>14</v>
      </c>
      <c r="B27" s="32">
        <v>5217.6000000000004</v>
      </c>
      <c r="C27" s="32">
        <v>5043.8</v>
      </c>
      <c r="D27" s="34"/>
      <c r="E27" s="8">
        <v>11.1</v>
      </c>
      <c r="F27" s="8">
        <v>11.05</v>
      </c>
      <c r="G27" s="34"/>
      <c r="H27" s="8">
        <v>57.9</v>
      </c>
      <c r="I27" s="8">
        <v>55.7</v>
      </c>
      <c r="J27" s="34"/>
      <c r="K27" s="8">
        <v>-3.3</v>
      </c>
      <c r="L27" s="8">
        <v>-0.5</v>
      </c>
      <c r="M27" s="8">
        <v>-3.8</v>
      </c>
    </row>
    <row r="28" spans="1:13" x14ac:dyDescent="0.3">
      <c r="A28" s="6" t="s">
        <v>130</v>
      </c>
      <c r="B28" s="8">
        <v>256.2</v>
      </c>
      <c r="C28" s="8">
        <v>195.4</v>
      </c>
      <c r="D28" s="34"/>
      <c r="E28" s="8">
        <v>68.33</v>
      </c>
      <c r="F28" s="8">
        <v>74.62</v>
      </c>
      <c r="G28" s="34"/>
      <c r="H28" s="8">
        <v>17.5</v>
      </c>
      <c r="I28" s="8">
        <v>14.6</v>
      </c>
      <c r="J28" s="34"/>
      <c r="K28" s="8">
        <v>-23.7</v>
      </c>
      <c r="L28" s="8">
        <v>9.1999999999999993</v>
      </c>
      <c r="M28" s="8">
        <v>-16.7</v>
      </c>
    </row>
    <row r="29" spans="1:13" x14ac:dyDescent="0.3">
      <c r="A29" s="6" t="s">
        <v>131</v>
      </c>
      <c r="B29" s="8">
        <v>644.79999999999995</v>
      </c>
      <c r="C29" s="8">
        <v>655.9</v>
      </c>
      <c r="D29" s="34"/>
      <c r="E29" s="8">
        <v>14.95</v>
      </c>
      <c r="F29" s="8">
        <v>13.56</v>
      </c>
      <c r="G29" s="34"/>
      <c r="H29" s="8">
        <v>9.6</v>
      </c>
      <c r="I29" s="8">
        <v>8.9</v>
      </c>
      <c r="J29" s="34"/>
      <c r="K29" s="8">
        <v>1.7</v>
      </c>
      <c r="L29" s="8">
        <v>-9.3000000000000007</v>
      </c>
      <c r="M29" s="8">
        <v>-7.8</v>
      </c>
    </row>
    <row r="30" spans="1:13" x14ac:dyDescent="0.3">
      <c r="A30" s="6" t="s">
        <v>132</v>
      </c>
      <c r="B30" s="32">
        <v>1156.0999999999999</v>
      </c>
      <c r="C30" s="32">
        <v>1193.3</v>
      </c>
      <c r="D30" s="34"/>
      <c r="E30" s="8">
        <v>49.77</v>
      </c>
      <c r="F30" s="8">
        <v>50.96</v>
      </c>
      <c r="G30" s="34"/>
      <c r="H30" s="8">
        <v>57.5</v>
      </c>
      <c r="I30" s="8">
        <v>60.8</v>
      </c>
      <c r="J30" s="34"/>
      <c r="K30" s="8">
        <v>3.2</v>
      </c>
      <c r="L30" s="8">
        <v>2.4</v>
      </c>
      <c r="M30" s="8">
        <v>5.7</v>
      </c>
    </row>
    <row r="31" spans="1:13" x14ac:dyDescent="0.3">
      <c r="A31" s="6" t="s">
        <v>133</v>
      </c>
      <c r="B31" s="8">
        <v>10.6</v>
      </c>
      <c r="C31" s="8">
        <v>13.8</v>
      </c>
      <c r="D31" s="34"/>
      <c r="E31" s="8">
        <v>369.93</v>
      </c>
      <c r="F31" s="8">
        <v>438.31</v>
      </c>
      <c r="G31" s="34"/>
      <c r="H31" s="8">
        <v>3.9</v>
      </c>
      <c r="I31" s="8">
        <v>6</v>
      </c>
      <c r="J31" s="34"/>
      <c r="K31" s="8">
        <v>30</v>
      </c>
      <c r="L31" s="8">
        <v>18.5</v>
      </c>
      <c r="M31" s="8">
        <v>54</v>
      </c>
    </row>
    <row r="32" spans="1:13" x14ac:dyDescent="0.3">
      <c r="A32" s="6" t="s">
        <v>134</v>
      </c>
      <c r="B32" s="8"/>
      <c r="C32" s="8"/>
      <c r="D32" s="34"/>
      <c r="E32" s="8"/>
      <c r="F32" s="39"/>
      <c r="G32" s="34"/>
      <c r="H32" s="8">
        <v>59.4</v>
      </c>
      <c r="I32" s="8">
        <v>64.099999999999994</v>
      </c>
      <c r="J32" s="34"/>
      <c r="K32" s="8">
        <v>-0.2</v>
      </c>
      <c r="L32" s="8">
        <v>8.1</v>
      </c>
      <c r="M32" s="8">
        <v>7.9</v>
      </c>
    </row>
    <row r="33" spans="1:14" x14ac:dyDescent="0.3">
      <c r="A33" s="6" t="s">
        <v>135</v>
      </c>
      <c r="B33" s="8">
        <v>767.9</v>
      </c>
      <c r="C33" s="8">
        <v>815.5</v>
      </c>
      <c r="D33" s="34"/>
      <c r="E33" s="8">
        <v>3.81</v>
      </c>
      <c r="F33" s="8">
        <v>3.7</v>
      </c>
      <c r="G33" s="34"/>
      <c r="H33" s="8">
        <v>2.9</v>
      </c>
      <c r="I33" s="8">
        <v>3</v>
      </c>
      <c r="J33" s="34"/>
      <c r="K33" s="8">
        <v>6.2</v>
      </c>
      <c r="L33" s="8">
        <v>-3.1</v>
      </c>
      <c r="M33" s="8">
        <v>2.9</v>
      </c>
    </row>
    <row r="34" spans="1:14" x14ac:dyDescent="0.3">
      <c r="A34" s="6" t="s">
        <v>136</v>
      </c>
      <c r="B34" s="8">
        <v>0</v>
      </c>
      <c r="C34" s="8">
        <v>0</v>
      </c>
      <c r="D34" s="34"/>
      <c r="E34" s="8">
        <v>0</v>
      </c>
      <c r="F34" s="8">
        <v>0</v>
      </c>
      <c r="G34" s="34"/>
      <c r="H34" s="8">
        <v>0</v>
      </c>
      <c r="I34" s="8">
        <v>0</v>
      </c>
      <c r="J34" s="34"/>
      <c r="K34" s="8">
        <v>0</v>
      </c>
      <c r="L34" s="8">
        <v>0</v>
      </c>
      <c r="M34" s="8">
        <v>0</v>
      </c>
    </row>
    <row r="35" spans="1:14" x14ac:dyDescent="0.3">
      <c r="A35" s="6" t="s">
        <v>137</v>
      </c>
      <c r="B35" s="8">
        <v>43.9</v>
      </c>
      <c r="C35" s="8">
        <v>34.9</v>
      </c>
      <c r="D35" s="34"/>
      <c r="E35" s="8">
        <v>24.16</v>
      </c>
      <c r="F35" s="8">
        <v>23.72</v>
      </c>
      <c r="G35" s="34"/>
      <c r="H35" s="8">
        <v>1.1000000000000001</v>
      </c>
      <c r="I35" s="8">
        <v>0.8</v>
      </c>
      <c r="J35" s="34"/>
      <c r="K35" s="8">
        <v>-20.5</v>
      </c>
      <c r="L35" s="8">
        <v>-1.8</v>
      </c>
      <c r="M35" s="8">
        <v>-21.9</v>
      </c>
    </row>
    <row r="36" spans="1:14" x14ac:dyDescent="0.3">
      <c r="A36" s="6" t="s">
        <v>18</v>
      </c>
      <c r="B36" s="32">
        <v>1887.9</v>
      </c>
      <c r="C36" s="32">
        <v>1855.9</v>
      </c>
      <c r="D36" s="34"/>
      <c r="E36" s="8">
        <v>28.56</v>
      </c>
      <c r="F36" s="8">
        <v>31.13</v>
      </c>
      <c r="G36" s="34"/>
      <c r="H36" s="8">
        <v>53.9</v>
      </c>
      <c r="I36" s="8">
        <v>57.8</v>
      </c>
      <c r="J36" s="34"/>
      <c r="K36" s="8">
        <v>-1.7</v>
      </c>
      <c r="L36" s="8">
        <v>9</v>
      </c>
      <c r="M36" s="8">
        <v>7.2</v>
      </c>
    </row>
    <row r="37" spans="1:14" x14ac:dyDescent="0.3">
      <c r="A37" s="6" t="s">
        <v>138</v>
      </c>
      <c r="B37" s="8" t="s">
        <v>113</v>
      </c>
      <c r="C37" s="8" t="s">
        <v>113</v>
      </c>
      <c r="D37" s="34"/>
      <c r="E37" s="8" t="s">
        <v>113</v>
      </c>
      <c r="F37" s="8" t="s">
        <v>113</v>
      </c>
      <c r="G37" s="34"/>
      <c r="H37" s="8">
        <v>1.5</v>
      </c>
      <c r="I37" s="8">
        <v>2.5</v>
      </c>
      <c r="J37" s="34"/>
      <c r="K37" s="8" t="s">
        <v>113</v>
      </c>
      <c r="L37" s="8" t="s">
        <v>113</v>
      </c>
      <c r="M37" s="8" t="s">
        <v>113</v>
      </c>
    </row>
    <row r="38" spans="1:14" x14ac:dyDescent="0.3">
      <c r="A38" s="6" t="s">
        <v>139</v>
      </c>
      <c r="B38" s="8" t="s">
        <v>113</v>
      </c>
      <c r="C38" s="8" t="s">
        <v>113</v>
      </c>
      <c r="D38" s="34"/>
      <c r="E38" s="8" t="s">
        <v>113</v>
      </c>
      <c r="F38" s="8" t="s">
        <v>113</v>
      </c>
      <c r="G38" s="34"/>
      <c r="H38" s="8">
        <v>77.7</v>
      </c>
      <c r="I38" s="8">
        <v>81.599999999999994</v>
      </c>
      <c r="J38" s="34"/>
      <c r="K38" s="8">
        <v>1.9</v>
      </c>
      <c r="L38" s="8">
        <v>3.1</v>
      </c>
      <c r="M38" s="8">
        <v>5.0999999999999996</v>
      </c>
    </row>
    <row r="39" spans="1:14" x14ac:dyDescent="0.3">
      <c r="A39" s="3" t="s">
        <v>140</v>
      </c>
      <c r="B39" s="8" t="s">
        <v>113</v>
      </c>
      <c r="C39" s="8" t="s">
        <v>113</v>
      </c>
      <c r="D39" s="34"/>
      <c r="E39" s="8" t="s">
        <v>113</v>
      </c>
      <c r="F39" s="8" t="s">
        <v>113</v>
      </c>
      <c r="G39" s="34"/>
      <c r="H39" s="5">
        <v>435.1</v>
      </c>
      <c r="I39" s="5">
        <v>452.7</v>
      </c>
      <c r="J39" s="38"/>
      <c r="K39" s="5">
        <v>-4.3</v>
      </c>
      <c r="L39" s="5">
        <v>8.6999999999999993</v>
      </c>
      <c r="M39" s="5">
        <v>4.0999999999999996</v>
      </c>
    </row>
    <row r="40" spans="1:14" x14ac:dyDescent="0.3">
      <c r="A40" s="3" t="s">
        <v>141</v>
      </c>
      <c r="B40" s="8" t="s">
        <v>113</v>
      </c>
      <c r="C40" s="8" t="s">
        <v>113</v>
      </c>
      <c r="D40" s="34"/>
      <c r="E40" s="8" t="s">
        <v>113</v>
      </c>
      <c r="F40" s="8" t="s">
        <v>113</v>
      </c>
      <c r="G40" s="34"/>
      <c r="H40" s="5">
        <v>459.7</v>
      </c>
      <c r="I40" s="5">
        <v>428.2</v>
      </c>
      <c r="J40" s="38"/>
      <c r="K40" s="5">
        <v>-11.4</v>
      </c>
      <c r="L40" s="5">
        <v>5.2</v>
      </c>
      <c r="M40" s="5">
        <v>-6.8</v>
      </c>
    </row>
    <row r="41" spans="1:14" x14ac:dyDescent="0.3">
      <c r="A41" s="6" t="s">
        <v>142</v>
      </c>
      <c r="B41" s="8" t="s">
        <v>113</v>
      </c>
      <c r="C41" s="8" t="s">
        <v>113</v>
      </c>
      <c r="D41" s="34"/>
      <c r="E41" s="8" t="s">
        <v>113</v>
      </c>
      <c r="F41" s="8" t="s">
        <v>113</v>
      </c>
      <c r="G41" s="34"/>
      <c r="H41" s="8">
        <v>273.2</v>
      </c>
      <c r="I41" s="8">
        <v>244.3</v>
      </c>
      <c r="J41" s="34"/>
      <c r="K41" s="8">
        <v>-16.7</v>
      </c>
      <c r="L41" s="8">
        <v>7.3</v>
      </c>
      <c r="M41" s="8">
        <v>-10.6</v>
      </c>
    </row>
    <row r="42" spans="1:14" x14ac:dyDescent="0.3">
      <c r="A42" s="6" t="s">
        <v>143</v>
      </c>
      <c r="B42" s="8">
        <v>282.60000000000002</v>
      </c>
      <c r="C42" s="8">
        <v>234</v>
      </c>
      <c r="D42" s="34"/>
      <c r="E42" s="8">
        <v>99.03</v>
      </c>
      <c r="F42" s="8">
        <v>125.06</v>
      </c>
      <c r="G42" s="34"/>
      <c r="H42" s="8">
        <v>28</v>
      </c>
      <c r="I42" s="8">
        <v>29.3</v>
      </c>
      <c r="J42" s="34"/>
      <c r="K42" s="8">
        <v>-17.2</v>
      </c>
      <c r="L42" s="8">
        <v>26.3</v>
      </c>
      <c r="M42" s="8">
        <v>4.5</v>
      </c>
    </row>
    <row r="43" spans="1:14" x14ac:dyDescent="0.3">
      <c r="A43" s="6" t="s">
        <v>144</v>
      </c>
      <c r="B43" s="8">
        <v>154.80000000000001</v>
      </c>
      <c r="C43" s="8">
        <v>129</v>
      </c>
      <c r="D43" s="34"/>
      <c r="E43" s="32">
        <v>1582.79</v>
      </c>
      <c r="F43" s="32">
        <v>1664.69</v>
      </c>
      <c r="G43" s="34"/>
      <c r="H43" s="8">
        <v>245</v>
      </c>
      <c r="I43" s="8">
        <v>214.8</v>
      </c>
      <c r="J43" s="34"/>
      <c r="K43" s="8">
        <v>-16.600000000000001</v>
      </c>
      <c r="L43" s="8">
        <v>5.2</v>
      </c>
      <c r="M43" s="8">
        <v>-12.3</v>
      </c>
    </row>
    <row r="44" spans="1:14" x14ac:dyDescent="0.3">
      <c r="A44" s="6" t="s">
        <v>145</v>
      </c>
      <c r="B44" s="8" t="s">
        <v>113</v>
      </c>
      <c r="C44" s="8" t="s">
        <v>113</v>
      </c>
      <c r="D44" s="34"/>
      <c r="E44" s="8" t="s">
        <v>113</v>
      </c>
      <c r="F44" s="8" t="s">
        <v>113</v>
      </c>
      <c r="G44" s="34"/>
      <c r="H44" s="8">
        <v>2</v>
      </c>
      <c r="I44" s="8">
        <v>2</v>
      </c>
      <c r="J44" s="34"/>
      <c r="K44" s="8">
        <v>-16.600000000000001</v>
      </c>
      <c r="L44" s="8">
        <v>21</v>
      </c>
      <c r="M44" s="8">
        <v>0.9</v>
      </c>
    </row>
    <row r="45" spans="1:14" ht="15" thickBot="1" x14ac:dyDescent="0.35">
      <c r="A45" s="23" t="s">
        <v>146</v>
      </c>
      <c r="B45" s="49">
        <v>6</v>
      </c>
      <c r="C45" s="49">
        <v>5</v>
      </c>
      <c r="D45" s="50"/>
      <c r="E45" s="49">
        <v>332.79</v>
      </c>
      <c r="F45" s="49">
        <v>403.78</v>
      </c>
      <c r="G45" s="50"/>
      <c r="H45" s="49">
        <v>2</v>
      </c>
      <c r="I45" s="49">
        <v>2</v>
      </c>
      <c r="J45" s="50"/>
      <c r="K45" s="49">
        <v>-16.7</v>
      </c>
      <c r="L45" s="49">
        <v>21.3</v>
      </c>
      <c r="M45" s="49">
        <v>1.1000000000000001</v>
      </c>
    </row>
    <row r="46" spans="1:14" ht="15" thickBot="1" x14ac:dyDescent="0.35">
      <c r="A46" s="46" t="s">
        <v>147</v>
      </c>
    </row>
    <row r="47" spans="1:14" x14ac:dyDescent="0.3">
      <c r="A47" s="84"/>
      <c r="B47" s="77" t="s">
        <v>102</v>
      </c>
      <c r="C47" s="77"/>
      <c r="D47" s="82"/>
      <c r="E47" s="77" t="s">
        <v>104</v>
      </c>
      <c r="F47" s="77"/>
      <c r="G47" s="82"/>
      <c r="H47" s="77" t="s">
        <v>106</v>
      </c>
      <c r="I47" s="77"/>
      <c r="J47" s="82"/>
      <c r="K47" s="77" t="s">
        <v>108</v>
      </c>
      <c r="L47" s="77"/>
      <c r="M47" s="77"/>
      <c r="N47" s="77"/>
    </row>
    <row r="48" spans="1:14" ht="15" thickBot="1" x14ac:dyDescent="0.35">
      <c r="A48" s="85"/>
      <c r="B48" s="78" t="s">
        <v>103</v>
      </c>
      <c r="C48" s="78"/>
      <c r="D48" s="83"/>
      <c r="E48" s="78" t="s">
        <v>105</v>
      </c>
      <c r="F48" s="78"/>
      <c r="G48" s="83"/>
      <c r="H48" s="78" t="s">
        <v>107</v>
      </c>
      <c r="I48" s="78"/>
      <c r="J48" s="83"/>
      <c r="K48" s="78" t="s">
        <v>109</v>
      </c>
      <c r="L48" s="78"/>
      <c r="M48" s="78"/>
      <c r="N48" s="78"/>
    </row>
    <row r="49" spans="1:14" ht="15" thickBot="1" x14ac:dyDescent="0.35">
      <c r="A49" s="47"/>
      <c r="B49" s="2">
        <v>2016</v>
      </c>
      <c r="C49" s="19">
        <v>2017</v>
      </c>
      <c r="D49" s="48"/>
      <c r="E49" s="2">
        <v>2016</v>
      </c>
      <c r="F49" s="19">
        <v>2017</v>
      </c>
      <c r="G49" s="48"/>
      <c r="H49" s="2">
        <v>2016</v>
      </c>
      <c r="I49" s="19">
        <v>2017</v>
      </c>
      <c r="J49" s="48"/>
      <c r="K49" s="2" t="s">
        <v>110</v>
      </c>
      <c r="L49" s="19" t="s">
        <v>111</v>
      </c>
      <c r="M49" s="19" t="s">
        <v>106</v>
      </c>
      <c r="N49" s="51"/>
    </row>
    <row r="50" spans="1:14" x14ac:dyDescent="0.3">
      <c r="A50" s="6" t="s">
        <v>148</v>
      </c>
      <c r="B50" s="8" t="s">
        <v>113</v>
      </c>
      <c r="C50" s="8" t="s">
        <v>113</v>
      </c>
      <c r="D50" s="34"/>
      <c r="E50" s="8" t="s">
        <v>113</v>
      </c>
      <c r="F50" s="8" t="s">
        <v>113</v>
      </c>
      <c r="G50" s="34"/>
      <c r="H50" s="8">
        <v>48</v>
      </c>
      <c r="I50" s="8">
        <v>41.3</v>
      </c>
      <c r="J50" s="34"/>
      <c r="K50" s="8">
        <v>-15.3</v>
      </c>
      <c r="L50" s="8">
        <v>1.7</v>
      </c>
      <c r="M50" s="8">
        <v>-13.9</v>
      </c>
      <c r="N50" s="51"/>
    </row>
    <row r="51" spans="1:14" x14ac:dyDescent="0.3">
      <c r="A51" s="6" t="s">
        <v>149</v>
      </c>
      <c r="B51" s="8">
        <v>56.7</v>
      </c>
      <c r="C51" s="8">
        <v>50.7</v>
      </c>
      <c r="D51" s="34"/>
      <c r="E51" s="8">
        <v>37.21</v>
      </c>
      <c r="F51" s="8">
        <v>32.89</v>
      </c>
      <c r="G51" s="34"/>
      <c r="H51" s="8">
        <v>2.1</v>
      </c>
      <c r="I51" s="8">
        <v>1.7</v>
      </c>
      <c r="J51" s="34"/>
      <c r="K51" s="8">
        <v>-10.5</v>
      </c>
      <c r="L51" s="8">
        <v>-11.6</v>
      </c>
      <c r="M51" s="8">
        <v>-20.9</v>
      </c>
      <c r="N51" s="51"/>
    </row>
    <row r="52" spans="1:14" x14ac:dyDescent="0.3">
      <c r="A52" s="6" t="s">
        <v>150</v>
      </c>
      <c r="B52" s="8">
        <v>494.1</v>
      </c>
      <c r="C52" s="8">
        <v>428.1</v>
      </c>
      <c r="D52" s="34"/>
      <c r="E52" s="8">
        <v>35.020000000000003</v>
      </c>
      <c r="F52" s="8">
        <v>35.51</v>
      </c>
      <c r="G52" s="34"/>
      <c r="H52" s="8">
        <v>17.3</v>
      </c>
      <c r="I52" s="8">
        <v>15.2</v>
      </c>
      <c r="J52" s="34"/>
      <c r="K52" s="8">
        <v>-13.4</v>
      </c>
      <c r="L52" s="8">
        <v>1.4</v>
      </c>
      <c r="M52" s="8">
        <v>-12.1</v>
      </c>
      <c r="N52" s="51"/>
    </row>
    <row r="53" spans="1:14" x14ac:dyDescent="0.3">
      <c r="A53" s="6" t="s">
        <v>151</v>
      </c>
      <c r="B53" s="8">
        <v>239.8</v>
      </c>
      <c r="C53" s="8">
        <v>181.9</v>
      </c>
      <c r="D53" s="34"/>
      <c r="E53" s="8">
        <v>70.91</v>
      </c>
      <c r="F53" s="8">
        <v>69.7</v>
      </c>
      <c r="G53" s="34"/>
      <c r="H53" s="8">
        <v>17</v>
      </c>
      <c r="I53" s="8">
        <v>12.7</v>
      </c>
      <c r="J53" s="34"/>
      <c r="K53" s="8">
        <v>-24.2</v>
      </c>
      <c r="L53" s="8">
        <v>-1.7</v>
      </c>
      <c r="M53" s="8">
        <v>-25.5</v>
      </c>
      <c r="N53" s="51"/>
    </row>
    <row r="54" spans="1:14" x14ac:dyDescent="0.3">
      <c r="A54" s="6" t="s">
        <v>152</v>
      </c>
      <c r="B54" s="8">
        <v>157.69999999999999</v>
      </c>
      <c r="C54" s="8">
        <v>161.69999999999999</v>
      </c>
      <c r="D54" s="34"/>
      <c r="E54" s="8">
        <v>49.09</v>
      </c>
      <c r="F54" s="8">
        <v>58.57</v>
      </c>
      <c r="G54" s="34"/>
      <c r="H54" s="8">
        <v>7.7</v>
      </c>
      <c r="I54" s="8">
        <v>9.5</v>
      </c>
      <c r="J54" s="34"/>
      <c r="K54" s="8">
        <v>2.5</v>
      </c>
      <c r="L54" s="8">
        <v>19.3</v>
      </c>
      <c r="M54" s="8">
        <v>22.3</v>
      </c>
      <c r="N54" s="51"/>
    </row>
    <row r="55" spans="1:14" x14ac:dyDescent="0.3">
      <c r="A55" s="6" t="s">
        <v>153</v>
      </c>
      <c r="B55" s="8" t="s">
        <v>113</v>
      </c>
      <c r="C55" s="8" t="s">
        <v>113</v>
      </c>
      <c r="D55" s="34"/>
      <c r="E55" s="8" t="s">
        <v>113</v>
      </c>
      <c r="F55" s="8" t="s">
        <v>113</v>
      </c>
      <c r="G55" s="34"/>
      <c r="H55" s="8">
        <v>3.8</v>
      </c>
      <c r="I55" s="8">
        <v>2.2999999999999998</v>
      </c>
      <c r="J55" s="34"/>
      <c r="K55" s="8"/>
      <c r="L55" s="8"/>
      <c r="M55" s="8"/>
      <c r="N55" s="51"/>
    </row>
    <row r="56" spans="1:14" x14ac:dyDescent="0.3">
      <c r="A56" s="6" t="s">
        <v>154</v>
      </c>
      <c r="B56" s="8" t="s">
        <v>113</v>
      </c>
      <c r="C56" s="8" t="s">
        <v>113</v>
      </c>
      <c r="D56" s="34"/>
      <c r="E56" s="8" t="s">
        <v>113</v>
      </c>
      <c r="F56" s="8" t="s">
        <v>113</v>
      </c>
      <c r="G56" s="34"/>
      <c r="H56" s="8">
        <v>136.4</v>
      </c>
      <c r="I56" s="8">
        <v>140.5</v>
      </c>
      <c r="J56" s="34"/>
      <c r="K56" s="8">
        <v>0.6</v>
      </c>
      <c r="L56" s="8">
        <v>2.4</v>
      </c>
      <c r="M56" s="8">
        <v>3</v>
      </c>
      <c r="N56" s="51"/>
    </row>
    <row r="57" spans="1:14" x14ac:dyDescent="0.3">
      <c r="A57" s="3" t="s">
        <v>155</v>
      </c>
      <c r="B57" s="8" t="s">
        <v>113</v>
      </c>
      <c r="C57" s="8" t="s">
        <v>113</v>
      </c>
      <c r="D57" s="34"/>
      <c r="E57" s="8" t="s">
        <v>113</v>
      </c>
      <c r="F57" s="8" t="s">
        <v>113</v>
      </c>
      <c r="G57" s="34"/>
      <c r="H57" s="35">
        <v>4105.3</v>
      </c>
      <c r="I57" s="35">
        <v>4501.8999999999996</v>
      </c>
      <c r="J57" s="38"/>
      <c r="K57" s="5">
        <v>0.7</v>
      </c>
      <c r="L57" s="5">
        <v>8.9</v>
      </c>
      <c r="M57" s="5">
        <v>9.6999999999999993</v>
      </c>
      <c r="N57" s="51"/>
    </row>
    <row r="58" spans="1:14" x14ac:dyDescent="0.3">
      <c r="A58" s="6" t="s">
        <v>156</v>
      </c>
      <c r="B58" s="8" t="s">
        <v>113</v>
      </c>
      <c r="C58" s="8" t="s">
        <v>113</v>
      </c>
      <c r="D58" s="34"/>
      <c r="E58" s="8" t="s">
        <v>113</v>
      </c>
      <c r="F58" s="8" t="s">
        <v>113</v>
      </c>
      <c r="G58" s="34"/>
      <c r="H58" s="32">
        <v>2386.1999999999998</v>
      </c>
      <c r="I58" s="32">
        <v>2586.6</v>
      </c>
      <c r="J58" s="34"/>
      <c r="K58" s="8">
        <v>-1.5</v>
      </c>
      <c r="L58" s="8">
        <v>10.1</v>
      </c>
      <c r="M58" s="8">
        <v>8.4</v>
      </c>
      <c r="N58" s="51"/>
    </row>
    <row r="59" spans="1:14" x14ac:dyDescent="0.3">
      <c r="A59" s="6" t="s">
        <v>31</v>
      </c>
      <c r="B59" s="32">
        <v>3083</v>
      </c>
      <c r="C59" s="32">
        <v>3113</v>
      </c>
      <c r="D59" s="34"/>
      <c r="E59" s="8">
        <v>220.13</v>
      </c>
      <c r="F59" s="8">
        <v>223.88</v>
      </c>
      <c r="G59" s="34"/>
      <c r="H59" s="8">
        <v>678.7</v>
      </c>
      <c r="I59" s="8">
        <v>696.9</v>
      </c>
      <c r="J59" s="34"/>
      <c r="K59" s="8">
        <v>1</v>
      </c>
      <c r="L59" s="8">
        <v>1.7</v>
      </c>
      <c r="M59" s="8">
        <v>2.7</v>
      </c>
      <c r="N59" s="51"/>
    </row>
    <row r="60" spans="1:14" x14ac:dyDescent="0.3">
      <c r="A60" s="6" t="s">
        <v>32</v>
      </c>
      <c r="B60" s="32">
        <v>8443.1</v>
      </c>
      <c r="C60" s="32">
        <v>8298</v>
      </c>
      <c r="D60" s="34"/>
      <c r="E60" s="8">
        <v>138.43</v>
      </c>
      <c r="F60" s="8">
        <v>160.71</v>
      </c>
      <c r="G60" s="34"/>
      <c r="H60" s="32">
        <v>1168.8</v>
      </c>
      <c r="I60" s="32">
        <v>1333.6</v>
      </c>
      <c r="J60" s="34"/>
      <c r="K60" s="8">
        <v>-1.7</v>
      </c>
      <c r="L60" s="8">
        <v>16.100000000000001</v>
      </c>
      <c r="M60" s="8">
        <v>14.1</v>
      </c>
      <c r="N60" s="51"/>
    </row>
    <row r="61" spans="1:14" x14ac:dyDescent="0.3">
      <c r="A61" s="6" t="s">
        <v>33</v>
      </c>
      <c r="B61" s="8">
        <v>9</v>
      </c>
      <c r="C61" s="8">
        <v>8</v>
      </c>
      <c r="D61" s="34"/>
      <c r="E61" s="8">
        <v>272.56</v>
      </c>
      <c r="F61" s="8">
        <v>271.75</v>
      </c>
      <c r="G61" s="34"/>
      <c r="H61" s="8">
        <v>2.5</v>
      </c>
      <c r="I61" s="8">
        <v>2.2000000000000002</v>
      </c>
      <c r="J61" s="34"/>
      <c r="K61" s="8">
        <v>-11.1</v>
      </c>
      <c r="L61" s="8">
        <v>-0.3</v>
      </c>
      <c r="M61" s="8">
        <v>-11.4</v>
      </c>
      <c r="N61" s="51"/>
    </row>
    <row r="62" spans="1:14" x14ac:dyDescent="0.3">
      <c r="A62" s="6" t="s">
        <v>34</v>
      </c>
      <c r="B62" s="32">
        <v>3577</v>
      </c>
      <c r="C62" s="32">
        <v>3446.6</v>
      </c>
      <c r="D62" s="34"/>
      <c r="E62" s="8">
        <v>125.56</v>
      </c>
      <c r="F62" s="8">
        <v>136.22999999999999</v>
      </c>
      <c r="G62" s="34"/>
      <c r="H62" s="8">
        <v>449.1</v>
      </c>
      <c r="I62" s="8">
        <v>469.5</v>
      </c>
      <c r="J62" s="34"/>
      <c r="K62" s="8">
        <v>-3.6</v>
      </c>
      <c r="L62" s="8">
        <v>8.5</v>
      </c>
      <c r="M62" s="8">
        <v>4.5</v>
      </c>
      <c r="N62" s="51"/>
    </row>
    <row r="63" spans="1:14" x14ac:dyDescent="0.3">
      <c r="A63" s="6" t="s">
        <v>157</v>
      </c>
      <c r="B63" s="8" t="s">
        <v>113</v>
      </c>
      <c r="C63" s="8" t="s">
        <v>113</v>
      </c>
      <c r="D63" s="34"/>
      <c r="E63" s="8" t="s">
        <v>113</v>
      </c>
      <c r="F63" s="8" t="s">
        <v>113</v>
      </c>
      <c r="G63" s="34"/>
      <c r="H63" s="8">
        <v>87.2</v>
      </c>
      <c r="I63" s="8">
        <v>84.3</v>
      </c>
      <c r="J63" s="34"/>
      <c r="K63" s="8"/>
      <c r="L63" s="8"/>
      <c r="M63" s="8"/>
      <c r="N63" s="51"/>
    </row>
    <row r="64" spans="1:14" x14ac:dyDescent="0.3">
      <c r="A64" s="6" t="s">
        <v>158</v>
      </c>
      <c r="B64" s="8" t="s">
        <v>113</v>
      </c>
      <c r="C64" s="8" t="s">
        <v>113</v>
      </c>
      <c r="D64" s="34"/>
      <c r="E64" s="8" t="s">
        <v>113</v>
      </c>
      <c r="F64" s="8" t="s">
        <v>113</v>
      </c>
      <c r="G64" s="34"/>
      <c r="H64" s="32">
        <v>1515</v>
      </c>
      <c r="I64" s="32">
        <v>1683.8</v>
      </c>
      <c r="J64" s="34"/>
      <c r="K64" s="8">
        <v>4.5</v>
      </c>
      <c r="L64" s="8">
        <v>6.4</v>
      </c>
      <c r="M64" s="8">
        <v>11.1</v>
      </c>
      <c r="N64" s="51"/>
    </row>
    <row r="65" spans="1:14" x14ac:dyDescent="0.3">
      <c r="A65" s="6" t="s">
        <v>159</v>
      </c>
      <c r="B65" s="32">
        <v>43360</v>
      </c>
      <c r="C65" s="32">
        <v>45311</v>
      </c>
      <c r="D65" s="34"/>
      <c r="E65" s="8">
        <v>34.869999999999997</v>
      </c>
      <c r="F65" s="8">
        <v>37.1</v>
      </c>
      <c r="G65" s="34"/>
      <c r="H65" s="32">
        <v>1512.1</v>
      </c>
      <c r="I65" s="32">
        <v>1681.3</v>
      </c>
      <c r="J65" s="34"/>
      <c r="K65" s="8">
        <v>4.5</v>
      </c>
      <c r="L65" s="8">
        <v>6.4</v>
      </c>
      <c r="M65" s="8">
        <v>11.2</v>
      </c>
      <c r="N65" s="51"/>
    </row>
    <row r="66" spans="1:14" x14ac:dyDescent="0.3">
      <c r="A66" s="6" t="s">
        <v>160</v>
      </c>
      <c r="B66" s="8">
        <v>29</v>
      </c>
      <c r="C66" s="8">
        <v>30</v>
      </c>
      <c r="D66" s="34"/>
      <c r="E66" s="8">
        <v>99.68</v>
      </c>
      <c r="F66" s="8">
        <v>85.63</v>
      </c>
      <c r="G66" s="34"/>
      <c r="H66" s="8">
        <v>2.9</v>
      </c>
      <c r="I66" s="8">
        <v>2.6</v>
      </c>
      <c r="J66" s="34"/>
      <c r="K66" s="8">
        <v>3.4</v>
      </c>
      <c r="L66" s="8">
        <v>-14.1</v>
      </c>
      <c r="M66" s="8">
        <v>-11.1</v>
      </c>
      <c r="N66" s="51"/>
    </row>
    <row r="67" spans="1:14" x14ac:dyDescent="0.3">
      <c r="A67" s="6" t="s">
        <v>161</v>
      </c>
      <c r="B67" s="32">
        <v>2329</v>
      </c>
      <c r="C67" s="32">
        <v>2306</v>
      </c>
      <c r="D67" s="34"/>
      <c r="E67" s="8">
        <v>84.74</v>
      </c>
      <c r="F67" s="8">
        <v>97.88</v>
      </c>
      <c r="G67" s="34"/>
      <c r="H67" s="8">
        <v>197.4</v>
      </c>
      <c r="I67" s="8">
        <v>225.7</v>
      </c>
      <c r="J67" s="34"/>
      <c r="K67" s="8">
        <v>-1</v>
      </c>
      <c r="L67" s="8">
        <v>15.5</v>
      </c>
      <c r="M67" s="8">
        <v>14.4</v>
      </c>
      <c r="N67" s="51"/>
    </row>
    <row r="68" spans="1:14" x14ac:dyDescent="0.3">
      <c r="A68" s="6" t="s">
        <v>162</v>
      </c>
      <c r="B68" s="8">
        <v>11</v>
      </c>
      <c r="C68" s="8">
        <v>8</v>
      </c>
      <c r="D68" s="34"/>
      <c r="E68" s="8">
        <v>596.28</v>
      </c>
      <c r="F68" s="8">
        <v>685.72</v>
      </c>
      <c r="G68" s="34"/>
      <c r="H68" s="8">
        <v>6.6</v>
      </c>
      <c r="I68" s="8">
        <v>5.5</v>
      </c>
      <c r="J68" s="34"/>
      <c r="K68" s="8">
        <v>-27.3</v>
      </c>
      <c r="L68" s="8">
        <v>15</v>
      </c>
      <c r="M68" s="8">
        <v>-16.399999999999999</v>
      </c>
      <c r="N68" s="51"/>
    </row>
    <row r="69" spans="1:14" x14ac:dyDescent="0.3">
      <c r="A69" s="6" t="s">
        <v>163</v>
      </c>
      <c r="B69" s="8" t="s">
        <v>113</v>
      </c>
      <c r="C69" s="8" t="s">
        <v>113</v>
      </c>
      <c r="D69" s="34"/>
      <c r="E69" s="8" t="s">
        <v>113</v>
      </c>
      <c r="F69" s="8" t="s">
        <v>113</v>
      </c>
      <c r="G69" s="34"/>
      <c r="H69" s="8">
        <v>0.2</v>
      </c>
      <c r="I69" s="8">
        <v>0.3</v>
      </c>
      <c r="J69" s="34"/>
      <c r="K69" s="8">
        <v>0</v>
      </c>
      <c r="L69" s="8">
        <v>7</v>
      </c>
      <c r="M69" s="8">
        <v>7</v>
      </c>
      <c r="N69" s="51"/>
    </row>
    <row r="70" spans="1:14" x14ac:dyDescent="0.3">
      <c r="A70" s="3" t="s">
        <v>164</v>
      </c>
      <c r="B70" s="8" t="s">
        <v>113</v>
      </c>
      <c r="C70" s="8" t="s">
        <v>113</v>
      </c>
      <c r="D70" s="52"/>
      <c r="E70" s="8" t="s">
        <v>113</v>
      </c>
      <c r="F70" s="8" t="s">
        <v>113</v>
      </c>
      <c r="G70" s="52"/>
      <c r="H70" s="5">
        <v>565.70000000000005</v>
      </c>
      <c r="I70" s="5">
        <v>573.79999999999995</v>
      </c>
      <c r="J70" s="38"/>
      <c r="K70" s="5">
        <v>0.1</v>
      </c>
      <c r="L70" s="5">
        <v>1.3</v>
      </c>
      <c r="M70" s="5">
        <v>1.4</v>
      </c>
      <c r="N70" s="51"/>
    </row>
    <row r="71" spans="1:14" x14ac:dyDescent="0.3">
      <c r="A71" s="57" t="s">
        <v>165</v>
      </c>
      <c r="B71" s="57"/>
      <c r="C71" s="57"/>
      <c r="D71" s="57"/>
      <c r="E71" s="57"/>
      <c r="F71" s="57"/>
      <c r="G71" s="34"/>
      <c r="H71" s="35">
        <v>6635.6</v>
      </c>
      <c r="I71" s="35">
        <v>6975.2</v>
      </c>
      <c r="J71" s="38"/>
      <c r="K71" s="5">
        <v>-1.4</v>
      </c>
      <c r="L71" s="5">
        <v>6.7</v>
      </c>
      <c r="M71" s="5">
        <v>5.0999999999999996</v>
      </c>
      <c r="N71" s="51"/>
    </row>
    <row r="72" spans="1:14" x14ac:dyDescent="0.3">
      <c r="A72" s="58" t="s">
        <v>42</v>
      </c>
      <c r="B72" s="58"/>
      <c r="C72" s="58"/>
      <c r="D72" s="58"/>
      <c r="E72" s="58"/>
      <c r="F72" s="58"/>
      <c r="G72" s="34"/>
      <c r="H72" s="8">
        <v>600.4</v>
      </c>
      <c r="I72" s="8">
        <v>627.1</v>
      </c>
      <c r="J72" s="34"/>
      <c r="K72" s="8">
        <v>4.4000000000000004</v>
      </c>
      <c r="L72" s="8">
        <v>0.1</v>
      </c>
      <c r="M72" s="8">
        <v>4.4000000000000004</v>
      </c>
      <c r="N72" s="51"/>
    </row>
    <row r="73" spans="1:14" x14ac:dyDescent="0.3">
      <c r="A73" s="58" t="s">
        <v>43</v>
      </c>
      <c r="B73" s="58"/>
      <c r="C73" s="58"/>
      <c r="D73" s="58"/>
      <c r="E73" s="58"/>
      <c r="F73" s="58"/>
      <c r="G73" s="34"/>
      <c r="H73" s="8">
        <v>-67.8</v>
      </c>
      <c r="I73" s="8">
        <v>-70.099999999999994</v>
      </c>
      <c r="J73" s="34"/>
      <c r="K73" s="8">
        <v>3.1</v>
      </c>
      <c r="L73" s="8">
        <v>0.3</v>
      </c>
      <c r="M73" s="8">
        <v>3.4</v>
      </c>
      <c r="N73" s="51"/>
    </row>
    <row r="74" spans="1:14" x14ac:dyDescent="0.3">
      <c r="A74" s="57" t="s">
        <v>166</v>
      </c>
      <c r="B74" s="57"/>
      <c r="C74" s="57"/>
      <c r="D74" s="57"/>
      <c r="E74" s="57"/>
      <c r="F74" s="57"/>
      <c r="G74" s="34"/>
      <c r="H74" s="35">
        <v>7168.1</v>
      </c>
      <c r="I74" s="35">
        <v>7532.1</v>
      </c>
      <c r="J74" s="38"/>
      <c r="K74" s="5">
        <v>-1</v>
      </c>
      <c r="L74" s="5">
        <v>6.1</v>
      </c>
      <c r="M74" s="5">
        <v>5.0999999999999996</v>
      </c>
      <c r="N74" s="51"/>
    </row>
    <row r="75" spans="1:14" x14ac:dyDescent="0.3">
      <c r="A75" s="6" t="s">
        <v>45</v>
      </c>
      <c r="B75" s="8"/>
      <c r="C75" s="27"/>
      <c r="D75" s="53"/>
      <c r="E75" s="27"/>
      <c r="F75" s="54"/>
      <c r="G75" s="52"/>
      <c r="H75" s="32">
        <v>3793.9</v>
      </c>
      <c r="I75" s="32">
        <v>3862.2</v>
      </c>
      <c r="J75" s="34"/>
      <c r="K75" s="8">
        <v>0.5</v>
      </c>
      <c r="L75" s="8">
        <v>1.3</v>
      </c>
      <c r="M75" s="8">
        <v>1.8</v>
      </c>
      <c r="N75" s="51"/>
    </row>
    <row r="76" spans="1:14" ht="15" thickBot="1" x14ac:dyDescent="0.35">
      <c r="A76" s="86" t="s">
        <v>167</v>
      </c>
      <c r="B76" s="86"/>
      <c r="C76" s="86"/>
      <c r="D76" s="86"/>
      <c r="E76" s="86"/>
      <c r="F76" s="86"/>
      <c r="G76" s="50"/>
      <c r="H76" s="41">
        <v>3374.2</v>
      </c>
      <c r="I76" s="41">
        <v>3669.9</v>
      </c>
      <c r="J76" s="40"/>
      <c r="K76" s="15">
        <v>-2.7</v>
      </c>
      <c r="L76" s="15">
        <v>11.8</v>
      </c>
      <c r="M76" s="15">
        <v>8.8000000000000007</v>
      </c>
      <c r="N76" s="51"/>
    </row>
    <row r="77" spans="1:14" x14ac:dyDescent="0.3">
      <c r="A77" s="56" t="s">
        <v>89</v>
      </c>
    </row>
  </sheetData>
  <mergeCells count="25">
    <mergeCell ref="A76:F76"/>
    <mergeCell ref="G47:G48"/>
    <mergeCell ref="H47:I47"/>
    <mergeCell ref="H48:I48"/>
    <mergeCell ref="J47:J48"/>
    <mergeCell ref="K47:N47"/>
    <mergeCell ref="K48:N48"/>
    <mergeCell ref="A47:A48"/>
    <mergeCell ref="B47:C47"/>
    <mergeCell ref="B48:C48"/>
    <mergeCell ref="D47:D48"/>
    <mergeCell ref="E47:F47"/>
    <mergeCell ref="E48:F48"/>
    <mergeCell ref="G2:G3"/>
    <mergeCell ref="H2:I2"/>
    <mergeCell ref="H3:I3"/>
    <mergeCell ref="J2:J3"/>
    <mergeCell ref="K2:M2"/>
    <mergeCell ref="K3:M3"/>
    <mergeCell ref="A2:A3"/>
    <mergeCell ref="B2:C2"/>
    <mergeCell ref="B3:C3"/>
    <mergeCell ref="D2:D3"/>
    <mergeCell ref="E2:F2"/>
    <mergeCell ref="E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4CA4-9338-4F03-88B0-714892E81F68}">
  <dimension ref="A1:N18"/>
  <sheetViews>
    <sheetView workbookViewId="0">
      <selection activeCell="G26" sqref="G26"/>
    </sheetView>
  </sheetViews>
  <sheetFormatPr defaultRowHeight="14.4" x14ac:dyDescent="0.3"/>
  <sheetData>
    <row r="1" spans="1:14" ht="15" thickBot="1" x14ac:dyDescent="0.35">
      <c r="A1" s="17" t="s">
        <v>168</v>
      </c>
    </row>
    <row r="2" spans="1:14" ht="15" thickBot="1" x14ac:dyDescent="0.35">
      <c r="A2" s="19"/>
      <c r="B2" s="19" t="s">
        <v>169</v>
      </c>
      <c r="C2" s="19" t="s">
        <v>170</v>
      </c>
      <c r="D2" s="19" t="s">
        <v>171</v>
      </c>
      <c r="E2" s="19" t="s">
        <v>172</v>
      </c>
      <c r="F2" s="19" t="s">
        <v>173</v>
      </c>
      <c r="G2" s="19" t="s">
        <v>174</v>
      </c>
      <c r="H2" s="19" t="s">
        <v>175</v>
      </c>
      <c r="I2" s="19" t="s">
        <v>176</v>
      </c>
      <c r="J2" s="19" t="s">
        <v>177</v>
      </c>
      <c r="K2" s="19" t="s">
        <v>178</v>
      </c>
      <c r="L2" s="19" t="s">
        <v>179</v>
      </c>
      <c r="M2" s="19" t="s">
        <v>180</v>
      </c>
      <c r="N2" s="19" t="s">
        <v>181</v>
      </c>
    </row>
    <row r="3" spans="1:14" x14ac:dyDescent="0.3">
      <c r="A3" s="3" t="s">
        <v>5</v>
      </c>
      <c r="B3" s="4">
        <v>1899</v>
      </c>
      <c r="C3" s="5">
        <v>149</v>
      </c>
      <c r="D3" s="5">
        <v>340</v>
      </c>
      <c r="E3" s="5">
        <v>24</v>
      </c>
      <c r="F3" s="5">
        <v>281</v>
      </c>
      <c r="G3" s="5">
        <v>18</v>
      </c>
      <c r="H3" s="5">
        <v>101</v>
      </c>
      <c r="I3" s="5">
        <v>467</v>
      </c>
      <c r="J3" s="5">
        <v>103</v>
      </c>
      <c r="K3" s="5">
        <v>21</v>
      </c>
      <c r="L3" s="5">
        <v>353</v>
      </c>
      <c r="M3" s="5">
        <v>23</v>
      </c>
      <c r="N3" s="5">
        <v>19</v>
      </c>
    </row>
    <row r="4" spans="1:14" x14ac:dyDescent="0.3">
      <c r="A4" s="6" t="s">
        <v>6</v>
      </c>
      <c r="B4" s="7">
        <v>1019</v>
      </c>
      <c r="C4" s="8">
        <v>98</v>
      </c>
      <c r="D4" s="8">
        <v>158</v>
      </c>
      <c r="E4" s="8">
        <v>13</v>
      </c>
      <c r="F4" s="8">
        <v>142</v>
      </c>
      <c r="G4" s="8">
        <v>8</v>
      </c>
      <c r="H4" s="8">
        <v>52</v>
      </c>
      <c r="I4" s="8">
        <v>286</v>
      </c>
      <c r="J4" s="8">
        <v>69</v>
      </c>
      <c r="K4" s="8">
        <v>11</v>
      </c>
      <c r="L4" s="8">
        <v>171</v>
      </c>
      <c r="M4" s="8">
        <v>1</v>
      </c>
      <c r="N4" s="8">
        <v>9</v>
      </c>
    </row>
    <row r="5" spans="1:14" x14ac:dyDescent="0.3">
      <c r="A5" s="6" t="s">
        <v>20</v>
      </c>
      <c r="B5" s="8">
        <v>453</v>
      </c>
      <c r="C5" s="8">
        <v>36</v>
      </c>
      <c r="D5" s="8">
        <v>104</v>
      </c>
      <c r="E5" s="8">
        <v>2</v>
      </c>
      <c r="F5" s="8">
        <v>117</v>
      </c>
      <c r="G5" s="8">
        <v>2</v>
      </c>
      <c r="H5" s="8">
        <v>46</v>
      </c>
      <c r="I5" s="8">
        <v>83</v>
      </c>
      <c r="J5" s="8">
        <v>25</v>
      </c>
      <c r="K5" s="8">
        <v>2</v>
      </c>
      <c r="L5" s="8">
        <v>28</v>
      </c>
      <c r="M5" s="8">
        <v>4</v>
      </c>
      <c r="N5" s="8">
        <v>3</v>
      </c>
    </row>
    <row r="6" spans="1:14" x14ac:dyDescent="0.3">
      <c r="A6" s="6" t="s">
        <v>21</v>
      </c>
      <c r="B6" s="8">
        <v>428</v>
      </c>
      <c r="C6" s="8">
        <v>15</v>
      </c>
      <c r="D6" s="8">
        <v>78</v>
      </c>
      <c r="E6" s="8">
        <v>10</v>
      </c>
      <c r="F6" s="8">
        <v>22</v>
      </c>
      <c r="G6" s="8">
        <v>8</v>
      </c>
      <c r="H6" s="8">
        <v>3</v>
      </c>
      <c r="I6" s="8">
        <v>98</v>
      </c>
      <c r="J6" s="8">
        <v>8</v>
      </c>
      <c r="K6" s="8">
        <v>8</v>
      </c>
      <c r="L6" s="8">
        <v>153</v>
      </c>
      <c r="M6" s="8">
        <v>18</v>
      </c>
      <c r="N6" s="8">
        <v>6</v>
      </c>
    </row>
    <row r="7" spans="1:14" x14ac:dyDescent="0.3">
      <c r="A7" s="3" t="s">
        <v>28</v>
      </c>
      <c r="B7" s="4">
        <v>4502</v>
      </c>
      <c r="C7" s="5">
        <v>393</v>
      </c>
      <c r="D7" s="4">
        <v>1512</v>
      </c>
      <c r="E7" s="5">
        <v>30</v>
      </c>
      <c r="F7" s="5">
        <v>809</v>
      </c>
      <c r="G7" s="5">
        <v>21</v>
      </c>
      <c r="H7" s="5">
        <v>316</v>
      </c>
      <c r="I7" s="4">
        <v>1009</v>
      </c>
      <c r="J7" s="5">
        <v>177</v>
      </c>
      <c r="K7" s="5">
        <v>11</v>
      </c>
      <c r="L7" s="5">
        <v>149</v>
      </c>
      <c r="M7" s="5">
        <v>37</v>
      </c>
      <c r="N7" s="5">
        <v>39</v>
      </c>
    </row>
    <row r="8" spans="1:14" x14ac:dyDescent="0.3">
      <c r="A8" s="6" t="s">
        <v>80</v>
      </c>
      <c r="B8" s="7">
        <v>2587</v>
      </c>
      <c r="C8" s="8">
        <v>228</v>
      </c>
      <c r="D8" s="8">
        <v>942</v>
      </c>
      <c r="E8" s="8">
        <v>16</v>
      </c>
      <c r="F8" s="8">
        <v>389</v>
      </c>
      <c r="G8" s="8">
        <v>12</v>
      </c>
      <c r="H8" s="8">
        <v>150</v>
      </c>
      <c r="I8" s="8">
        <v>631</v>
      </c>
      <c r="J8" s="8">
        <v>70</v>
      </c>
      <c r="K8" s="8">
        <v>7</v>
      </c>
      <c r="L8" s="8">
        <v>105</v>
      </c>
      <c r="M8" s="8">
        <v>20</v>
      </c>
      <c r="N8" s="8">
        <v>18</v>
      </c>
    </row>
    <row r="9" spans="1:14" x14ac:dyDescent="0.3">
      <c r="A9" s="6" t="s">
        <v>84</v>
      </c>
      <c r="B9" s="7">
        <v>1684</v>
      </c>
      <c r="C9" s="8">
        <v>130</v>
      </c>
      <c r="D9" s="8">
        <v>461</v>
      </c>
      <c r="E9" s="8">
        <v>14</v>
      </c>
      <c r="F9" s="8">
        <v>419</v>
      </c>
      <c r="G9" s="8">
        <v>8</v>
      </c>
      <c r="H9" s="8">
        <v>157</v>
      </c>
      <c r="I9" s="8">
        <v>320</v>
      </c>
      <c r="J9" s="8">
        <v>99</v>
      </c>
      <c r="K9" s="8">
        <v>4</v>
      </c>
      <c r="L9" s="8">
        <v>41</v>
      </c>
      <c r="M9" s="8">
        <v>16</v>
      </c>
      <c r="N9" s="8">
        <v>15</v>
      </c>
    </row>
    <row r="10" spans="1:14" x14ac:dyDescent="0.3">
      <c r="A10" s="6" t="s">
        <v>85</v>
      </c>
      <c r="B10" s="8">
        <v>231</v>
      </c>
      <c r="C10" s="8">
        <v>35</v>
      </c>
      <c r="D10" s="8">
        <v>109</v>
      </c>
      <c r="E10" s="8">
        <v>1</v>
      </c>
      <c r="F10" s="8">
        <v>0</v>
      </c>
      <c r="G10" s="8">
        <v>1</v>
      </c>
      <c r="H10" s="8">
        <v>9</v>
      </c>
      <c r="I10" s="8">
        <v>58</v>
      </c>
      <c r="J10" s="8">
        <v>8</v>
      </c>
      <c r="K10" s="8">
        <v>0</v>
      </c>
      <c r="L10" s="8">
        <v>3</v>
      </c>
      <c r="M10" s="8">
        <v>1</v>
      </c>
      <c r="N10" s="8">
        <v>5</v>
      </c>
    </row>
    <row r="11" spans="1:14" x14ac:dyDescent="0.3">
      <c r="A11" s="3" t="s">
        <v>182</v>
      </c>
      <c r="B11" s="4">
        <v>1271</v>
      </c>
      <c r="C11" s="5">
        <v>136</v>
      </c>
      <c r="D11" s="5">
        <v>270</v>
      </c>
      <c r="E11" s="5">
        <v>96</v>
      </c>
      <c r="F11" s="5">
        <v>52</v>
      </c>
      <c r="G11" s="5">
        <v>72</v>
      </c>
      <c r="H11" s="5">
        <v>27</v>
      </c>
      <c r="I11" s="5">
        <v>127</v>
      </c>
      <c r="J11" s="5">
        <v>137</v>
      </c>
      <c r="K11" s="5">
        <v>45</v>
      </c>
      <c r="L11" s="5">
        <v>148</v>
      </c>
      <c r="M11" s="5">
        <v>83</v>
      </c>
      <c r="N11" s="5">
        <v>78</v>
      </c>
    </row>
    <row r="12" spans="1:14" x14ac:dyDescent="0.3">
      <c r="A12" s="3" t="s">
        <v>44</v>
      </c>
      <c r="B12" s="4">
        <v>7532</v>
      </c>
      <c r="C12" s="5">
        <v>664</v>
      </c>
      <c r="D12" s="4">
        <v>2089</v>
      </c>
      <c r="E12" s="5">
        <v>148</v>
      </c>
      <c r="F12" s="4">
        <v>1137</v>
      </c>
      <c r="G12" s="5">
        <v>105</v>
      </c>
      <c r="H12" s="5">
        <v>443</v>
      </c>
      <c r="I12" s="4">
        <v>1593</v>
      </c>
      <c r="J12" s="5">
        <v>392</v>
      </c>
      <c r="K12" s="5">
        <v>74</v>
      </c>
      <c r="L12" s="5">
        <v>621</v>
      </c>
      <c r="M12" s="5">
        <v>131</v>
      </c>
      <c r="N12" s="5">
        <v>136</v>
      </c>
    </row>
    <row r="13" spans="1:14" x14ac:dyDescent="0.3">
      <c r="A13" s="6" t="s">
        <v>183</v>
      </c>
      <c r="B13" s="7">
        <v>3862</v>
      </c>
      <c r="C13" s="8">
        <v>393</v>
      </c>
      <c r="D13" s="8">
        <v>990</v>
      </c>
      <c r="E13" s="8">
        <v>62</v>
      </c>
      <c r="F13" s="8">
        <v>691</v>
      </c>
      <c r="G13" s="8">
        <v>38</v>
      </c>
      <c r="H13" s="8">
        <v>244</v>
      </c>
      <c r="I13" s="8">
        <v>682</v>
      </c>
      <c r="J13" s="8">
        <v>245</v>
      </c>
      <c r="K13" s="8">
        <v>30</v>
      </c>
      <c r="L13" s="8">
        <v>368</v>
      </c>
      <c r="M13" s="8">
        <v>55</v>
      </c>
      <c r="N13" s="8">
        <v>64</v>
      </c>
    </row>
    <row r="14" spans="1:14" x14ac:dyDescent="0.3">
      <c r="A14" s="3" t="s">
        <v>46</v>
      </c>
      <c r="B14" s="4">
        <v>3670</v>
      </c>
      <c r="C14" s="5">
        <v>271</v>
      </c>
      <c r="D14" s="4">
        <v>1098</v>
      </c>
      <c r="E14" s="5">
        <v>86</v>
      </c>
      <c r="F14" s="5">
        <v>447</v>
      </c>
      <c r="G14" s="5">
        <v>66</v>
      </c>
      <c r="H14" s="5">
        <v>199</v>
      </c>
      <c r="I14" s="5">
        <v>911</v>
      </c>
      <c r="J14" s="5">
        <v>147</v>
      </c>
      <c r="K14" s="5">
        <v>45</v>
      </c>
      <c r="L14" s="5">
        <v>252</v>
      </c>
      <c r="M14" s="5">
        <v>76</v>
      </c>
      <c r="N14" s="5">
        <v>72</v>
      </c>
    </row>
    <row r="15" spans="1:14" x14ac:dyDescent="0.3">
      <c r="A15" s="3" t="s">
        <v>44</v>
      </c>
      <c r="B15" s="5">
        <v>100</v>
      </c>
      <c r="C15" s="5">
        <v>8.8000000000000007</v>
      </c>
      <c r="D15" s="5">
        <v>27.7</v>
      </c>
      <c r="E15" s="5">
        <v>2</v>
      </c>
      <c r="F15" s="5">
        <v>15.1</v>
      </c>
      <c r="G15" s="5">
        <v>1.4</v>
      </c>
      <c r="H15" s="5">
        <v>5.9</v>
      </c>
      <c r="I15" s="5">
        <v>21.1</v>
      </c>
      <c r="J15" s="5">
        <v>5.2</v>
      </c>
      <c r="K15" s="5">
        <v>1</v>
      </c>
      <c r="L15" s="5">
        <v>8.1999999999999993</v>
      </c>
      <c r="M15" s="5">
        <v>1.7</v>
      </c>
      <c r="N15" s="5">
        <v>1.8</v>
      </c>
    </row>
    <row r="16" spans="1:14" x14ac:dyDescent="0.3">
      <c r="A16" s="6" t="s">
        <v>183</v>
      </c>
      <c r="B16" s="8">
        <v>100</v>
      </c>
      <c r="C16" s="8">
        <v>10.199999999999999</v>
      </c>
      <c r="D16" s="8">
        <v>25.6</v>
      </c>
      <c r="E16" s="8">
        <v>1.6</v>
      </c>
      <c r="F16" s="8">
        <v>17.899999999999999</v>
      </c>
      <c r="G16" s="8">
        <v>1</v>
      </c>
      <c r="H16" s="8">
        <v>6.3</v>
      </c>
      <c r="I16" s="8">
        <v>17.600000000000001</v>
      </c>
      <c r="J16" s="8">
        <v>6.4</v>
      </c>
      <c r="K16" s="8">
        <v>0.8</v>
      </c>
      <c r="L16" s="8">
        <v>9.5</v>
      </c>
      <c r="M16" s="8">
        <v>1.4</v>
      </c>
      <c r="N16" s="8">
        <v>1.7</v>
      </c>
    </row>
    <row r="17" spans="1:14" ht="15" thickBot="1" x14ac:dyDescent="0.35">
      <c r="A17" s="13" t="s">
        <v>46</v>
      </c>
      <c r="B17" s="15">
        <v>100</v>
      </c>
      <c r="C17" s="15">
        <v>7.4</v>
      </c>
      <c r="D17" s="15">
        <v>29.9</v>
      </c>
      <c r="E17" s="15">
        <v>2.2999999999999998</v>
      </c>
      <c r="F17" s="15">
        <v>12.2</v>
      </c>
      <c r="G17" s="15">
        <v>1.8</v>
      </c>
      <c r="H17" s="15">
        <v>5.4</v>
      </c>
      <c r="I17" s="15">
        <v>24.8</v>
      </c>
      <c r="J17" s="15">
        <v>4</v>
      </c>
      <c r="K17" s="15">
        <v>1.2</v>
      </c>
      <c r="L17" s="15">
        <v>6.9</v>
      </c>
      <c r="M17" s="15">
        <v>2.1</v>
      </c>
      <c r="N17" s="15">
        <v>2</v>
      </c>
    </row>
    <row r="18" spans="1:14" x14ac:dyDescent="0.3">
      <c r="A18" s="60" t="s">
        <v>184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7E86E-0211-4E4F-8E9C-8DB089925392}">
  <dimension ref="A1:A17"/>
  <sheetViews>
    <sheetView workbookViewId="0">
      <selection activeCell="I34" sqref="I34"/>
    </sheetView>
  </sheetViews>
  <sheetFormatPr defaultRowHeight="14.4" x14ac:dyDescent="0.3"/>
  <sheetData>
    <row r="1" spans="1:1" x14ac:dyDescent="0.3">
      <c r="A1" s="17" t="s">
        <v>185</v>
      </c>
    </row>
    <row r="17" spans="1:1" x14ac:dyDescent="0.3">
      <c r="A17" s="28" t="s">
        <v>89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4421-BBDC-48B1-BED9-B3C7C9CE73F4}">
  <dimension ref="A1:E38"/>
  <sheetViews>
    <sheetView workbookViewId="0">
      <selection activeCell="E49" sqref="E49"/>
    </sheetView>
  </sheetViews>
  <sheetFormatPr defaultRowHeight="14.4" x14ac:dyDescent="0.3"/>
  <cols>
    <col min="1" max="1" width="15.21875" style="62" customWidth="1"/>
  </cols>
  <sheetData>
    <row r="1" spans="1:5" ht="15" thickBot="1" x14ac:dyDescent="0.35">
      <c r="A1" s="55" t="s">
        <v>186</v>
      </c>
    </row>
    <row r="2" spans="1:5" ht="21" thickBot="1" x14ac:dyDescent="0.35">
      <c r="A2" s="29"/>
      <c r="B2" s="26">
        <v>2015</v>
      </c>
      <c r="C2" s="26">
        <v>2016</v>
      </c>
      <c r="D2" s="30" t="s">
        <v>187</v>
      </c>
      <c r="E2" s="30" t="s">
        <v>188</v>
      </c>
    </row>
    <row r="3" spans="1:5" x14ac:dyDescent="0.3">
      <c r="A3" s="3" t="s">
        <v>189</v>
      </c>
      <c r="B3" s="8"/>
      <c r="C3" s="8"/>
      <c r="D3" s="8"/>
      <c r="E3" s="8"/>
    </row>
    <row r="4" spans="1:5" x14ac:dyDescent="0.3">
      <c r="A4" s="6" t="s">
        <v>190</v>
      </c>
      <c r="B4" s="8">
        <v>29.1</v>
      </c>
      <c r="C4" s="8">
        <v>29.3</v>
      </c>
      <c r="D4" s="10">
        <v>0.8</v>
      </c>
      <c r="E4" s="10"/>
    </row>
    <row r="5" spans="1:5" x14ac:dyDescent="0.3">
      <c r="A5" s="9" t="s">
        <v>191</v>
      </c>
      <c r="B5" s="10">
        <v>60</v>
      </c>
      <c r="C5" s="10">
        <v>60</v>
      </c>
      <c r="D5" s="10" t="s">
        <v>113</v>
      </c>
      <c r="E5" s="10"/>
    </row>
    <row r="6" spans="1:5" x14ac:dyDescent="0.3">
      <c r="A6" s="6" t="s">
        <v>192</v>
      </c>
      <c r="B6" s="8">
        <v>87</v>
      </c>
      <c r="C6" s="8">
        <v>99.2</v>
      </c>
      <c r="D6" s="10">
        <v>13.9</v>
      </c>
      <c r="E6" s="10"/>
    </row>
    <row r="7" spans="1:5" x14ac:dyDescent="0.3">
      <c r="A7" s="6" t="s">
        <v>193</v>
      </c>
      <c r="B7" s="8">
        <v>1.6</v>
      </c>
      <c r="C7" s="8">
        <v>1.7</v>
      </c>
      <c r="D7" s="10">
        <v>4.9000000000000004</v>
      </c>
      <c r="E7" s="10"/>
    </row>
    <row r="8" spans="1:5" x14ac:dyDescent="0.3">
      <c r="A8" s="9" t="s">
        <v>194</v>
      </c>
      <c r="B8" s="10">
        <v>86</v>
      </c>
      <c r="C8" s="10">
        <v>84</v>
      </c>
      <c r="D8" s="10" t="s">
        <v>113</v>
      </c>
      <c r="E8" s="10"/>
    </row>
    <row r="9" spans="1:5" x14ac:dyDescent="0.3">
      <c r="A9" s="3" t="s">
        <v>195</v>
      </c>
      <c r="B9" s="8"/>
      <c r="C9" s="8"/>
      <c r="D9" s="8"/>
      <c r="E9" s="8"/>
    </row>
    <row r="10" spans="1:5" x14ac:dyDescent="0.3">
      <c r="A10" s="6" t="s">
        <v>196</v>
      </c>
      <c r="B10" s="7">
        <v>171191</v>
      </c>
      <c r="C10" s="7">
        <v>173188</v>
      </c>
      <c r="D10" s="10">
        <v>1.2</v>
      </c>
      <c r="E10" s="10">
        <v>100</v>
      </c>
    </row>
    <row r="11" spans="1:5" x14ac:dyDescent="0.3">
      <c r="A11" s="9" t="s">
        <v>197</v>
      </c>
      <c r="B11" s="7">
        <v>1320</v>
      </c>
      <c r="C11" s="7">
        <v>1705</v>
      </c>
      <c r="D11" s="10">
        <v>29.1</v>
      </c>
      <c r="E11" s="10">
        <v>1</v>
      </c>
    </row>
    <row r="12" spans="1:5" x14ac:dyDescent="0.3">
      <c r="A12" s="9" t="s">
        <v>198</v>
      </c>
      <c r="B12" s="7">
        <v>7955</v>
      </c>
      <c r="C12" s="7">
        <v>8156</v>
      </c>
      <c r="D12" s="10">
        <v>2.5</v>
      </c>
      <c r="E12" s="10">
        <v>4.7</v>
      </c>
    </row>
    <row r="13" spans="1:5" x14ac:dyDescent="0.3">
      <c r="A13" s="6" t="s">
        <v>199</v>
      </c>
      <c r="B13" s="7">
        <v>87803</v>
      </c>
      <c r="C13" s="7">
        <v>88550</v>
      </c>
      <c r="D13" s="10">
        <v>0.9</v>
      </c>
      <c r="E13" s="10">
        <v>51.1</v>
      </c>
    </row>
    <row r="14" spans="1:5" x14ac:dyDescent="0.3">
      <c r="A14" s="6" t="s">
        <v>200</v>
      </c>
      <c r="B14" s="8" t="s">
        <v>201</v>
      </c>
      <c r="C14" s="7">
        <v>84639</v>
      </c>
      <c r="D14" s="10">
        <v>1.5</v>
      </c>
      <c r="E14" s="10">
        <v>48.9</v>
      </c>
    </row>
    <row r="15" spans="1:5" x14ac:dyDescent="0.3">
      <c r="A15" s="6" t="s">
        <v>202</v>
      </c>
      <c r="B15" s="7">
        <v>8414</v>
      </c>
      <c r="C15" s="7">
        <v>8132</v>
      </c>
      <c r="D15" s="10">
        <v>-3.4</v>
      </c>
      <c r="E15" s="10">
        <v>4.7</v>
      </c>
    </row>
    <row r="16" spans="1:5" x14ac:dyDescent="0.3">
      <c r="A16" s="6" t="s">
        <v>203</v>
      </c>
      <c r="B16" s="8" t="s">
        <v>204</v>
      </c>
      <c r="C16" s="7">
        <v>76507</v>
      </c>
      <c r="D16" s="10">
        <v>2</v>
      </c>
      <c r="E16" s="10">
        <v>44.2</v>
      </c>
    </row>
    <row r="17" spans="1:5" x14ac:dyDescent="0.3">
      <c r="A17" s="6" t="s">
        <v>205</v>
      </c>
      <c r="B17" s="7">
        <v>11342</v>
      </c>
      <c r="C17" s="7">
        <v>12522</v>
      </c>
      <c r="D17" s="10">
        <v>10.4</v>
      </c>
      <c r="E17" s="10">
        <v>7.2</v>
      </c>
    </row>
    <row r="18" spans="1:5" x14ac:dyDescent="0.3">
      <c r="A18" s="6" t="s">
        <v>206</v>
      </c>
      <c r="B18" s="7">
        <v>8742</v>
      </c>
      <c r="C18" s="7">
        <v>8187</v>
      </c>
      <c r="D18" s="10">
        <v>-6.3</v>
      </c>
      <c r="E18" s="10">
        <v>4.7</v>
      </c>
    </row>
    <row r="19" spans="1:5" x14ac:dyDescent="0.3">
      <c r="A19" s="6" t="s">
        <v>207</v>
      </c>
      <c r="B19" s="7">
        <v>-4525</v>
      </c>
      <c r="C19" s="7">
        <v>-4304</v>
      </c>
      <c r="D19" s="10">
        <v>-4.9000000000000004</v>
      </c>
      <c r="E19" s="10">
        <v>-2.5</v>
      </c>
    </row>
    <row r="20" spans="1:5" x14ac:dyDescent="0.3">
      <c r="A20" s="6" t="s">
        <v>208</v>
      </c>
      <c r="B20" s="8" t="s">
        <v>209</v>
      </c>
      <c r="C20" s="7">
        <v>51494</v>
      </c>
      <c r="D20" s="10">
        <v>2.2000000000000002</v>
      </c>
      <c r="E20" s="10">
        <v>29.7</v>
      </c>
    </row>
    <row r="21" spans="1:5" x14ac:dyDescent="0.3">
      <c r="A21" s="6" t="s">
        <v>210</v>
      </c>
      <c r="B21" s="7">
        <v>14347</v>
      </c>
      <c r="C21" s="7">
        <v>13627</v>
      </c>
      <c r="D21" s="10">
        <v>-5</v>
      </c>
      <c r="E21" s="10">
        <v>7.9</v>
      </c>
    </row>
    <row r="22" spans="1:5" x14ac:dyDescent="0.3">
      <c r="A22" s="6" t="e">
        <f xml:space="preserve"> RN + PD</f>
        <v>#NAME?</v>
      </c>
      <c r="B22" s="8" t="s">
        <v>211</v>
      </c>
      <c r="C22" s="7">
        <v>65121</v>
      </c>
      <c r="D22" s="10">
        <v>0.6</v>
      </c>
      <c r="E22" s="10">
        <v>37.6</v>
      </c>
    </row>
    <row r="23" spans="1:5" x14ac:dyDescent="0.3">
      <c r="A23" s="3" t="s">
        <v>212</v>
      </c>
      <c r="B23" s="10"/>
      <c r="C23" s="8"/>
      <c r="D23" s="8"/>
      <c r="E23" s="8"/>
    </row>
    <row r="24" spans="1:5" x14ac:dyDescent="0.3">
      <c r="A24" s="6" t="s">
        <v>213</v>
      </c>
      <c r="B24" s="7">
        <v>5880</v>
      </c>
      <c r="C24" s="7">
        <v>5902</v>
      </c>
      <c r="D24" s="10">
        <v>0.4</v>
      </c>
      <c r="E24" s="10"/>
    </row>
    <row r="25" spans="1:5" x14ac:dyDescent="0.3">
      <c r="A25" s="6" t="s">
        <v>214</v>
      </c>
      <c r="B25" s="7">
        <v>2864</v>
      </c>
      <c r="C25" s="7">
        <v>2884</v>
      </c>
      <c r="D25" s="10">
        <v>0.7</v>
      </c>
      <c r="E25" s="10"/>
    </row>
    <row r="26" spans="1:5" x14ac:dyDescent="0.3">
      <c r="A26" s="6" t="s">
        <v>215</v>
      </c>
      <c r="B26" s="7">
        <v>2575</v>
      </c>
      <c r="C26" s="7">
        <v>2607</v>
      </c>
      <c r="D26" s="10">
        <v>1.2</v>
      </c>
      <c r="E26" s="10"/>
    </row>
    <row r="27" spans="1:5" x14ac:dyDescent="0.3">
      <c r="A27" s="6" t="s">
        <v>216</v>
      </c>
      <c r="B27" s="7">
        <v>104463</v>
      </c>
      <c r="C27" s="7">
        <v>100717</v>
      </c>
      <c r="D27" s="10">
        <v>-3.6</v>
      </c>
      <c r="E27" s="10"/>
    </row>
    <row r="28" spans="1:5" x14ac:dyDescent="0.3">
      <c r="A28" s="6" t="s">
        <v>217</v>
      </c>
      <c r="B28" s="7">
        <v>50884</v>
      </c>
      <c r="C28" s="7">
        <v>49221</v>
      </c>
      <c r="D28" s="10">
        <v>-3.3</v>
      </c>
      <c r="E28" s="10"/>
    </row>
    <row r="29" spans="1:5" x14ac:dyDescent="0.3">
      <c r="A29" s="6" t="s">
        <v>218</v>
      </c>
      <c r="B29" s="7">
        <v>35753</v>
      </c>
      <c r="C29" s="7">
        <v>35452</v>
      </c>
      <c r="D29" s="10">
        <v>-0.8</v>
      </c>
      <c r="E29" s="10"/>
    </row>
    <row r="30" spans="1:5" x14ac:dyDescent="0.3">
      <c r="A30" s="6" t="s">
        <v>219</v>
      </c>
      <c r="B30" s="7">
        <v>45937</v>
      </c>
      <c r="C30" s="7">
        <v>44834</v>
      </c>
      <c r="D30" s="10">
        <v>-2.4</v>
      </c>
      <c r="E30" s="10"/>
    </row>
    <row r="31" spans="1:5" x14ac:dyDescent="0.3">
      <c r="A31" s="3" t="s">
        <v>220</v>
      </c>
      <c r="B31" s="8"/>
      <c r="C31" s="8"/>
      <c r="D31" s="8"/>
      <c r="E31" s="8"/>
    </row>
    <row r="32" spans="1:5" x14ac:dyDescent="0.3">
      <c r="A32" s="6" t="s">
        <v>221</v>
      </c>
      <c r="B32" s="8">
        <v>538</v>
      </c>
      <c r="C32" s="8">
        <v>522</v>
      </c>
      <c r="D32" s="10">
        <v>-2.9</v>
      </c>
      <c r="E32" s="10"/>
    </row>
    <row r="33" spans="1:5" x14ac:dyDescent="0.3">
      <c r="A33" s="6" t="s">
        <v>222</v>
      </c>
      <c r="B33" s="7">
        <v>9560</v>
      </c>
      <c r="C33" s="7">
        <v>8916</v>
      </c>
      <c r="D33" s="10">
        <v>-6.7</v>
      </c>
      <c r="E33" s="10"/>
    </row>
    <row r="34" spans="1:5" ht="15" thickBot="1" x14ac:dyDescent="0.35">
      <c r="A34" s="20" t="s">
        <v>223</v>
      </c>
      <c r="B34" s="61">
        <v>24</v>
      </c>
      <c r="C34" s="61">
        <v>24</v>
      </c>
      <c r="D34" s="61" t="s">
        <v>113</v>
      </c>
      <c r="E34" s="61"/>
    </row>
    <row r="35" spans="1:5" x14ac:dyDescent="0.3">
      <c r="A35" s="56" t="s">
        <v>224</v>
      </c>
    </row>
    <row r="36" spans="1:5" x14ac:dyDescent="0.3">
      <c r="A36" s="56" t="s">
        <v>225</v>
      </c>
    </row>
    <row r="37" spans="1:5" x14ac:dyDescent="0.3">
      <c r="A37" s="56" t="s">
        <v>226</v>
      </c>
    </row>
    <row r="38" spans="1:5" x14ac:dyDescent="0.3">
      <c r="A38" s="56" t="s">
        <v>227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6BC3-80AA-4DFA-AA24-37FB8A44E0EF}">
  <dimension ref="A1:D38"/>
  <sheetViews>
    <sheetView workbookViewId="0">
      <selection activeCell="A40" sqref="A40"/>
    </sheetView>
  </sheetViews>
  <sheetFormatPr defaultRowHeight="14.4" x14ac:dyDescent="0.3"/>
  <cols>
    <col min="1" max="1" width="25.21875" customWidth="1"/>
  </cols>
  <sheetData>
    <row r="1" spans="1:4" ht="15" thickBot="1" x14ac:dyDescent="0.35">
      <c r="A1" s="55" t="s">
        <v>228</v>
      </c>
      <c r="B1" s="62"/>
      <c r="C1" s="62"/>
      <c r="D1" s="62"/>
    </row>
    <row r="2" spans="1:4" ht="15" thickBot="1" x14ac:dyDescent="0.35">
      <c r="A2" s="29"/>
      <c r="B2" s="29" t="s">
        <v>229</v>
      </c>
      <c r="C2" s="29" t="s">
        <v>230</v>
      </c>
      <c r="D2" s="63" t="s">
        <v>231</v>
      </c>
    </row>
    <row r="3" spans="1:4" x14ac:dyDescent="0.3">
      <c r="A3" s="3" t="s">
        <v>189</v>
      </c>
      <c r="B3" s="6"/>
      <c r="C3" s="6"/>
      <c r="D3" s="6"/>
    </row>
    <row r="4" spans="1:4" x14ac:dyDescent="0.3">
      <c r="A4" s="6" t="s">
        <v>190</v>
      </c>
      <c r="B4" s="6">
        <v>30.07</v>
      </c>
      <c r="C4" s="6">
        <v>11.68</v>
      </c>
      <c r="D4" s="6">
        <v>33.03</v>
      </c>
    </row>
    <row r="5" spans="1:4" x14ac:dyDescent="0.3">
      <c r="A5" s="9" t="s">
        <v>191</v>
      </c>
      <c r="B5" s="9">
        <v>85</v>
      </c>
      <c r="C5" s="9">
        <v>54</v>
      </c>
      <c r="D5" s="9">
        <v>56</v>
      </c>
    </row>
    <row r="6" spans="1:4" x14ac:dyDescent="0.3">
      <c r="A6" s="6" t="s">
        <v>192</v>
      </c>
      <c r="B6" s="6">
        <v>27.33</v>
      </c>
      <c r="C6" s="6">
        <v>16.16</v>
      </c>
      <c r="D6" s="6">
        <v>129.41</v>
      </c>
    </row>
    <row r="7" spans="1:4" x14ac:dyDescent="0.3">
      <c r="A7" s="6" t="s">
        <v>193</v>
      </c>
      <c r="B7" s="6">
        <v>1.39</v>
      </c>
      <c r="C7" s="6">
        <v>1.23</v>
      </c>
      <c r="D7" s="6">
        <v>1.88</v>
      </c>
    </row>
    <row r="8" spans="1:4" x14ac:dyDescent="0.3">
      <c r="A8" s="9" t="s">
        <v>194</v>
      </c>
      <c r="B8" s="9">
        <v>98</v>
      </c>
      <c r="C8" s="9">
        <v>92</v>
      </c>
      <c r="D8" s="9">
        <v>82</v>
      </c>
    </row>
    <row r="9" spans="1:4" x14ac:dyDescent="0.3">
      <c r="A9" s="3" t="s">
        <v>195</v>
      </c>
      <c r="B9" s="9"/>
      <c r="C9" s="6"/>
      <c r="D9" s="6"/>
    </row>
    <row r="10" spans="1:4" x14ac:dyDescent="0.3">
      <c r="A10" s="6" t="s">
        <v>196</v>
      </c>
      <c r="B10" s="64">
        <v>57923</v>
      </c>
      <c r="C10" s="64">
        <v>62894</v>
      </c>
      <c r="D10" s="64">
        <v>216813</v>
      </c>
    </row>
    <row r="11" spans="1:4" x14ac:dyDescent="0.3">
      <c r="A11" s="9" t="s">
        <v>197</v>
      </c>
      <c r="B11" s="6">
        <v>264</v>
      </c>
      <c r="C11" s="6">
        <v>278</v>
      </c>
      <c r="D11" s="64">
        <v>2261</v>
      </c>
    </row>
    <row r="12" spans="1:4" x14ac:dyDescent="0.3">
      <c r="A12" s="9" t="s">
        <v>198</v>
      </c>
      <c r="B12" s="64">
        <v>2229</v>
      </c>
      <c r="C12" s="64">
        <v>4463</v>
      </c>
      <c r="D12" s="64">
        <v>9973</v>
      </c>
    </row>
    <row r="13" spans="1:4" x14ac:dyDescent="0.3">
      <c r="A13" s="6" t="s">
        <v>199</v>
      </c>
      <c r="B13" s="64">
        <v>25421</v>
      </c>
      <c r="C13" s="64">
        <v>24696</v>
      </c>
      <c r="D13" s="64">
        <v>113185</v>
      </c>
    </row>
    <row r="14" spans="1:4" x14ac:dyDescent="0.3">
      <c r="A14" s="6" t="s">
        <v>200</v>
      </c>
      <c r="B14" s="6" t="s">
        <v>232</v>
      </c>
      <c r="C14" s="64">
        <v>38199</v>
      </c>
      <c r="D14" s="64">
        <v>103627</v>
      </c>
    </row>
    <row r="15" spans="1:4" x14ac:dyDescent="0.3">
      <c r="A15" s="6" t="s">
        <v>202</v>
      </c>
      <c r="B15" s="64">
        <v>1937</v>
      </c>
      <c r="C15" s="64">
        <v>4555</v>
      </c>
      <c r="D15" s="64">
        <v>9969</v>
      </c>
    </row>
    <row r="16" spans="1:4" x14ac:dyDescent="0.3">
      <c r="A16" s="6" t="s">
        <v>203</v>
      </c>
      <c r="B16" s="6" t="s">
        <v>233</v>
      </c>
      <c r="C16" s="64">
        <v>33644</v>
      </c>
      <c r="D16" s="64">
        <v>93659</v>
      </c>
    </row>
    <row r="17" spans="1:4" x14ac:dyDescent="0.3">
      <c r="A17" s="6" t="s">
        <v>205</v>
      </c>
      <c r="B17" s="64">
        <v>5064</v>
      </c>
      <c r="C17" s="64">
        <v>5899</v>
      </c>
      <c r="D17" s="64">
        <v>15233</v>
      </c>
    </row>
    <row r="18" spans="1:4" x14ac:dyDescent="0.3">
      <c r="A18" s="6" t="s">
        <v>206</v>
      </c>
      <c r="B18" s="64">
        <v>1378</v>
      </c>
      <c r="C18" s="64">
        <v>2097</v>
      </c>
      <c r="D18" s="64">
        <v>10672</v>
      </c>
    </row>
    <row r="19" spans="1:4" x14ac:dyDescent="0.3">
      <c r="A19" s="6" t="s">
        <v>207</v>
      </c>
      <c r="B19" s="64">
        <v>1068</v>
      </c>
      <c r="C19" s="6">
        <v>-849</v>
      </c>
      <c r="D19" s="64">
        <v>-5974</v>
      </c>
    </row>
    <row r="20" spans="1:4" x14ac:dyDescent="0.3">
      <c r="A20" s="6" t="s">
        <v>208</v>
      </c>
      <c r="B20" s="6" t="s">
        <v>234</v>
      </c>
      <c r="C20" s="64">
        <v>24798</v>
      </c>
      <c r="D20" s="64">
        <v>61779</v>
      </c>
    </row>
    <row r="21" spans="1:4" x14ac:dyDescent="0.3">
      <c r="A21" s="6" t="s">
        <v>210</v>
      </c>
      <c r="B21" s="64">
        <v>7752</v>
      </c>
      <c r="C21" s="64">
        <v>4278</v>
      </c>
      <c r="D21" s="64">
        <v>16654</v>
      </c>
    </row>
    <row r="22" spans="1:4" x14ac:dyDescent="0.3">
      <c r="A22" s="6" t="e">
        <f xml:space="preserve"> RN + PD</f>
        <v>#NAME?</v>
      </c>
      <c r="B22" s="6" t="s">
        <v>235</v>
      </c>
      <c r="C22" s="64">
        <v>29076</v>
      </c>
      <c r="D22" s="64">
        <v>78434</v>
      </c>
    </row>
    <row r="23" spans="1:4" x14ac:dyDescent="0.3">
      <c r="A23" s="3" t="s">
        <v>212</v>
      </c>
      <c r="B23" s="6"/>
      <c r="C23" s="6"/>
      <c r="D23" s="6"/>
    </row>
    <row r="24" spans="1:4" x14ac:dyDescent="0.3">
      <c r="A24" s="6" t="s">
        <v>213</v>
      </c>
      <c r="B24" s="64">
        <v>1926</v>
      </c>
      <c r="C24" s="64">
        <v>5384</v>
      </c>
      <c r="D24" s="64">
        <v>6564</v>
      </c>
    </row>
    <row r="25" spans="1:4" x14ac:dyDescent="0.3">
      <c r="A25" s="6" t="s">
        <v>214</v>
      </c>
      <c r="B25" s="64">
        <v>1081</v>
      </c>
      <c r="C25" s="64">
        <v>3270</v>
      </c>
      <c r="D25" s="64">
        <v>3137</v>
      </c>
    </row>
    <row r="26" spans="1:4" x14ac:dyDescent="0.3">
      <c r="A26" s="6" t="s">
        <v>215</v>
      </c>
      <c r="B26" s="64">
        <v>1016</v>
      </c>
      <c r="C26" s="64">
        <v>2880</v>
      </c>
      <c r="D26" s="64">
        <v>2835</v>
      </c>
    </row>
    <row r="27" spans="1:4" x14ac:dyDescent="0.3">
      <c r="A27" s="6" t="s">
        <v>216</v>
      </c>
      <c r="B27" s="64">
        <v>41771</v>
      </c>
      <c r="C27" s="64">
        <v>51187</v>
      </c>
      <c r="D27" s="64">
        <v>115160</v>
      </c>
    </row>
    <row r="28" spans="1:4" x14ac:dyDescent="0.3">
      <c r="A28" s="6" t="s">
        <v>217</v>
      </c>
      <c r="B28" s="64">
        <v>23439</v>
      </c>
      <c r="C28" s="64">
        <v>31088</v>
      </c>
      <c r="D28" s="64">
        <v>55042</v>
      </c>
    </row>
    <row r="29" spans="1:4" x14ac:dyDescent="0.3">
      <c r="A29" s="6" t="s">
        <v>218</v>
      </c>
      <c r="B29" s="64">
        <v>18474</v>
      </c>
      <c r="C29" s="64">
        <v>21884</v>
      </c>
      <c r="D29" s="64">
        <v>40202</v>
      </c>
    </row>
    <row r="30" spans="1:4" x14ac:dyDescent="0.3">
      <c r="A30" s="6" t="s">
        <v>219</v>
      </c>
      <c r="B30" s="64">
        <v>24160</v>
      </c>
      <c r="C30" s="64">
        <v>25660</v>
      </c>
      <c r="D30" s="64">
        <v>51040</v>
      </c>
    </row>
    <row r="31" spans="1:4" x14ac:dyDescent="0.3">
      <c r="A31" s="3" t="s">
        <v>220</v>
      </c>
      <c r="B31" s="6"/>
      <c r="C31" s="6"/>
      <c r="D31" s="6"/>
    </row>
    <row r="32" spans="1:4" x14ac:dyDescent="0.3">
      <c r="A32" s="6" t="s">
        <v>221</v>
      </c>
      <c r="B32" s="6">
        <v>267</v>
      </c>
      <c r="C32" s="6">
        <v>390</v>
      </c>
      <c r="D32" s="6">
        <v>573</v>
      </c>
    </row>
    <row r="33" spans="1:4" x14ac:dyDescent="0.3">
      <c r="A33" s="6" t="s">
        <v>222</v>
      </c>
      <c r="B33" s="64">
        <v>5781</v>
      </c>
      <c r="C33" s="64">
        <v>3708</v>
      </c>
      <c r="D33" s="64">
        <v>10047</v>
      </c>
    </row>
    <row r="34" spans="1:4" ht="15" thickBot="1" x14ac:dyDescent="0.35">
      <c r="A34" s="20" t="s">
        <v>236</v>
      </c>
      <c r="B34" s="20">
        <v>24.3</v>
      </c>
      <c r="C34" s="20">
        <v>15.7</v>
      </c>
      <c r="D34" s="20">
        <v>24.1</v>
      </c>
    </row>
    <row r="35" spans="1:4" x14ac:dyDescent="0.3">
      <c r="A35" s="28" t="s">
        <v>224</v>
      </c>
      <c r="B35" s="62"/>
      <c r="C35" s="62"/>
      <c r="D35" s="62"/>
    </row>
    <row r="36" spans="1:4" x14ac:dyDescent="0.3">
      <c r="A36" s="28" t="s">
        <v>225</v>
      </c>
      <c r="B36" s="62"/>
      <c r="C36" s="62"/>
      <c r="D36" s="62"/>
    </row>
    <row r="37" spans="1:4" x14ac:dyDescent="0.3">
      <c r="A37" s="28" t="s">
        <v>226</v>
      </c>
      <c r="B37" s="62"/>
      <c r="C37" s="62"/>
      <c r="D37" s="62"/>
    </row>
    <row r="38" spans="1:4" x14ac:dyDescent="0.3">
      <c r="A38" s="28" t="s">
        <v>227</v>
      </c>
      <c r="B38" s="62"/>
      <c r="C38" s="62"/>
      <c r="D38" s="6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CB7D-CB2E-4555-AD5A-90C4642A111F}">
  <dimension ref="A1:F38"/>
  <sheetViews>
    <sheetView workbookViewId="0">
      <selection activeCell="A3" sqref="A3"/>
    </sheetView>
  </sheetViews>
  <sheetFormatPr defaultRowHeight="14.4" x14ac:dyDescent="0.3"/>
  <cols>
    <col min="1" max="1" width="17.88671875" customWidth="1"/>
  </cols>
  <sheetData>
    <row r="1" spans="1:6" ht="15" thickBot="1" x14ac:dyDescent="0.35">
      <c r="A1" s="17" t="s">
        <v>237</v>
      </c>
      <c r="B1" s="62"/>
      <c r="C1" s="62"/>
      <c r="D1" s="62"/>
      <c r="E1" s="62"/>
      <c r="F1" s="62"/>
    </row>
    <row r="2" spans="1:6" ht="21" thickBot="1" x14ac:dyDescent="0.35">
      <c r="A2" s="29"/>
      <c r="B2" s="29" t="s">
        <v>238</v>
      </c>
      <c r="C2" s="29" t="s">
        <v>239</v>
      </c>
      <c r="D2" s="63" t="s">
        <v>240</v>
      </c>
      <c r="E2" s="63" t="s">
        <v>241</v>
      </c>
      <c r="F2" s="63" t="s">
        <v>242</v>
      </c>
    </row>
    <row r="3" spans="1:6" x14ac:dyDescent="0.3">
      <c r="A3" s="3" t="s">
        <v>189</v>
      </c>
      <c r="B3" s="6"/>
      <c r="C3" s="6"/>
      <c r="D3" s="65"/>
      <c r="E3" s="65"/>
      <c r="F3" s="6"/>
    </row>
    <row r="4" spans="1:6" x14ac:dyDescent="0.3">
      <c r="A4" s="6" t="s">
        <v>190</v>
      </c>
      <c r="B4" s="6">
        <v>7.02</v>
      </c>
      <c r="C4" s="6">
        <v>14.1</v>
      </c>
      <c r="D4" s="65">
        <v>29.08</v>
      </c>
      <c r="E4" s="65">
        <v>51.49</v>
      </c>
      <c r="F4" s="6">
        <v>93.95</v>
      </c>
    </row>
    <row r="5" spans="1:6" x14ac:dyDescent="0.3">
      <c r="A5" s="9" t="s">
        <v>191</v>
      </c>
      <c r="B5" s="9">
        <v>46</v>
      </c>
      <c r="C5" s="9">
        <v>55</v>
      </c>
      <c r="D5" s="66">
        <v>53</v>
      </c>
      <c r="E5" s="66">
        <v>68</v>
      </c>
      <c r="F5" s="9">
        <v>1</v>
      </c>
    </row>
    <row r="6" spans="1:6" x14ac:dyDescent="0.3">
      <c r="A6" s="6" t="s">
        <v>192</v>
      </c>
      <c r="B6" s="6">
        <v>2.92</v>
      </c>
      <c r="C6" s="6">
        <v>5.3</v>
      </c>
      <c r="D6" s="65">
        <v>10.54</v>
      </c>
      <c r="E6" s="65">
        <v>75.5</v>
      </c>
      <c r="F6" s="6">
        <v>931.06</v>
      </c>
    </row>
    <row r="7" spans="1:6" x14ac:dyDescent="0.3">
      <c r="A7" s="6" t="s">
        <v>193</v>
      </c>
      <c r="B7" s="6">
        <v>1.1599999999999999</v>
      </c>
      <c r="C7" s="6">
        <v>1.24</v>
      </c>
      <c r="D7" s="65">
        <v>1.44</v>
      </c>
      <c r="E7" s="65">
        <v>2.12</v>
      </c>
      <c r="F7" s="6">
        <v>4.46</v>
      </c>
    </row>
    <row r="8" spans="1:6" x14ac:dyDescent="0.3">
      <c r="A8" s="9" t="s">
        <v>194</v>
      </c>
      <c r="B8" s="9">
        <v>100</v>
      </c>
      <c r="C8" s="9">
        <v>98.2</v>
      </c>
      <c r="D8" s="66">
        <v>96.2</v>
      </c>
      <c r="E8" s="66">
        <v>80.5</v>
      </c>
      <c r="F8" s="9">
        <v>58.1</v>
      </c>
    </row>
    <row r="9" spans="1:6" x14ac:dyDescent="0.3">
      <c r="A9" s="3" t="s">
        <v>195</v>
      </c>
      <c r="B9" s="9"/>
      <c r="C9" s="6"/>
      <c r="D9" s="65"/>
      <c r="E9" s="65"/>
      <c r="F9" s="6"/>
    </row>
    <row r="10" spans="1:6" x14ac:dyDescent="0.3">
      <c r="A10" s="6" t="s">
        <v>196</v>
      </c>
      <c r="B10" s="64">
        <v>18520</v>
      </c>
      <c r="C10" s="64">
        <v>37779</v>
      </c>
      <c r="D10" s="67">
        <v>77732</v>
      </c>
      <c r="E10" s="67">
        <v>235559</v>
      </c>
      <c r="F10" s="64">
        <v>1106482</v>
      </c>
    </row>
    <row r="11" spans="1:6" x14ac:dyDescent="0.3">
      <c r="A11" s="9" t="s">
        <v>197</v>
      </c>
      <c r="B11" s="6">
        <v>42</v>
      </c>
      <c r="C11" s="6">
        <v>192</v>
      </c>
      <c r="D11" s="65">
        <v>731</v>
      </c>
      <c r="E11" s="67">
        <v>3245</v>
      </c>
      <c r="F11" s="64">
        <v>9255</v>
      </c>
    </row>
    <row r="12" spans="1:6" x14ac:dyDescent="0.3">
      <c r="A12" s="9" t="s">
        <v>198</v>
      </c>
      <c r="B12" s="64">
        <v>1837</v>
      </c>
      <c r="C12" s="64">
        <v>4002</v>
      </c>
      <c r="D12" s="67">
        <v>1399</v>
      </c>
      <c r="E12" s="67">
        <v>13097</v>
      </c>
      <c r="F12" s="64">
        <v>40907</v>
      </c>
    </row>
    <row r="13" spans="1:6" x14ac:dyDescent="0.3">
      <c r="A13" s="6" t="s">
        <v>199</v>
      </c>
      <c r="B13" s="64">
        <v>7656</v>
      </c>
      <c r="C13" s="64">
        <v>17651</v>
      </c>
      <c r="D13" s="67">
        <v>38184</v>
      </c>
      <c r="E13" s="67">
        <v>121645</v>
      </c>
      <c r="F13" s="64">
        <v>576195</v>
      </c>
    </row>
    <row r="14" spans="1:6" x14ac:dyDescent="0.3">
      <c r="A14" s="6" t="s">
        <v>200</v>
      </c>
      <c r="B14" s="6" t="s">
        <v>243</v>
      </c>
      <c r="C14" s="64">
        <v>20128</v>
      </c>
      <c r="D14" s="67">
        <v>39549</v>
      </c>
      <c r="E14" s="67">
        <v>113914</v>
      </c>
      <c r="F14" s="64">
        <v>530287</v>
      </c>
    </row>
    <row r="15" spans="1:6" x14ac:dyDescent="0.3">
      <c r="A15" s="6" t="s">
        <v>202</v>
      </c>
      <c r="B15" s="64">
        <v>1588</v>
      </c>
      <c r="C15" s="64">
        <v>2862</v>
      </c>
      <c r="D15" s="67">
        <v>8068</v>
      </c>
      <c r="E15" s="67">
        <v>10984</v>
      </c>
      <c r="F15" s="64">
        <v>39438</v>
      </c>
    </row>
    <row r="16" spans="1:6" x14ac:dyDescent="0.3">
      <c r="A16" s="6" t="s">
        <v>203</v>
      </c>
      <c r="B16" s="6" t="s">
        <v>244</v>
      </c>
      <c r="C16" s="64">
        <v>17266</v>
      </c>
      <c r="D16" s="67">
        <v>31481</v>
      </c>
      <c r="E16" s="67">
        <v>102930</v>
      </c>
      <c r="F16" s="64">
        <v>490849</v>
      </c>
    </row>
    <row r="17" spans="1:6" x14ac:dyDescent="0.3">
      <c r="A17" s="6" t="s">
        <v>205</v>
      </c>
      <c r="B17" s="64">
        <v>3229</v>
      </c>
      <c r="C17" s="64">
        <v>5005</v>
      </c>
      <c r="D17" s="67">
        <v>6032</v>
      </c>
      <c r="E17" s="67">
        <v>17342</v>
      </c>
      <c r="F17" s="64">
        <v>65314</v>
      </c>
    </row>
    <row r="18" spans="1:6" x14ac:dyDescent="0.3">
      <c r="A18" s="6" t="s">
        <v>206</v>
      </c>
      <c r="B18" s="6">
        <v>972</v>
      </c>
      <c r="C18" s="64">
        <v>2938</v>
      </c>
      <c r="D18" s="67">
        <v>4606</v>
      </c>
      <c r="E18" s="67">
        <v>14396</v>
      </c>
      <c r="F18" s="64">
        <v>38288</v>
      </c>
    </row>
    <row r="19" spans="1:6" x14ac:dyDescent="0.3">
      <c r="A19" s="6" t="s">
        <v>207</v>
      </c>
      <c r="B19" s="6">
        <v>-848</v>
      </c>
      <c r="C19" s="64">
        <v>-1439</v>
      </c>
      <c r="D19" s="65">
        <v>158</v>
      </c>
      <c r="E19" s="67">
        <v>-5166</v>
      </c>
      <c r="F19" s="64">
        <v>-30167</v>
      </c>
    </row>
    <row r="20" spans="1:6" x14ac:dyDescent="0.3">
      <c r="A20" s="6" t="s">
        <v>208</v>
      </c>
      <c r="B20" s="6" t="s">
        <v>245</v>
      </c>
      <c r="C20" s="64">
        <v>7884</v>
      </c>
      <c r="D20" s="67">
        <v>21001</v>
      </c>
      <c r="E20" s="67">
        <v>66026</v>
      </c>
      <c r="F20" s="64">
        <v>357080</v>
      </c>
    </row>
    <row r="21" spans="1:6" x14ac:dyDescent="0.3">
      <c r="A21" s="6" t="s">
        <v>210</v>
      </c>
      <c r="B21" s="64">
        <v>3002</v>
      </c>
      <c r="C21" s="64">
        <v>4900</v>
      </c>
      <c r="D21" s="67">
        <v>10420</v>
      </c>
      <c r="E21" s="67">
        <v>24806</v>
      </c>
      <c r="F21" s="64">
        <v>50902</v>
      </c>
    </row>
    <row r="22" spans="1:6" x14ac:dyDescent="0.3">
      <c r="A22" s="6" t="e">
        <f xml:space="preserve"> RN + PD</f>
        <v>#NAME?</v>
      </c>
      <c r="B22" s="6" t="s">
        <v>246</v>
      </c>
      <c r="C22" s="64">
        <v>12784</v>
      </c>
      <c r="D22" s="67">
        <v>31421</v>
      </c>
      <c r="E22" s="67">
        <v>90833</v>
      </c>
      <c r="F22" s="64">
        <v>407982</v>
      </c>
    </row>
    <row r="23" spans="1:6" x14ac:dyDescent="0.3">
      <c r="A23" s="3" t="s">
        <v>212</v>
      </c>
      <c r="B23" s="6"/>
      <c r="C23" s="6"/>
      <c r="D23" s="65"/>
      <c r="E23" s="65"/>
      <c r="F23" s="6"/>
    </row>
    <row r="24" spans="1:6" x14ac:dyDescent="0.3">
      <c r="A24" s="6" t="s">
        <v>213</v>
      </c>
      <c r="B24" s="64">
        <v>2637</v>
      </c>
      <c r="C24" s="64">
        <v>2679</v>
      </c>
      <c r="D24" s="67">
        <v>2673</v>
      </c>
      <c r="E24" s="67">
        <v>4574</v>
      </c>
      <c r="F24" s="64">
        <v>11778</v>
      </c>
    </row>
    <row r="25" spans="1:6" x14ac:dyDescent="0.3">
      <c r="A25" s="6" t="s">
        <v>214</v>
      </c>
      <c r="B25" s="64">
        <v>1547</v>
      </c>
      <c r="C25" s="64">
        <v>1427</v>
      </c>
      <c r="D25" s="67">
        <v>1360</v>
      </c>
      <c r="E25" s="67">
        <v>2212</v>
      </c>
      <c r="F25" s="64">
        <v>5645</v>
      </c>
    </row>
    <row r="26" spans="1:6" x14ac:dyDescent="0.3">
      <c r="A26" s="6" t="s">
        <v>215</v>
      </c>
      <c r="B26" s="64">
        <v>1321</v>
      </c>
      <c r="C26" s="64">
        <v>1224</v>
      </c>
      <c r="D26" s="67">
        <v>1082</v>
      </c>
      <c r="E26" s="67">
        <v>1999</v>
      </c>
      <c r="F26" s="64">
        <v>5225</v>
      </c>
    </row>
    <row r="27" spans="1:6" x14ac:dyDescent="0.3">
      <c r="A27" s="6" t="s">
        <v>216</v>
      </c>
      <c r="B27" s="64">
        <v>15997</v>
      </c>
      <c r="C27" s="64">
        <v>30409</v>
      </c>
      <c r="D27" s="67">
        <v>54054</v>
      </c>
      <c r="E27" s="67">
        <v>111053</v>
      </c>
      <c r="F27" s="64">
        <v>248055</v>
      </c>
    </row>
    <row r="28" spans="1:6" x14ac:dyDescent="0.3">
      <c r="A28" s="6" t="s">
        <v>217</v>
      </c>
      <c r="B28" s="64">
        <v>9384</v>
      </c>
      <c r="C28" s="64">
        <v>16202</v>
      </c>
      <c r="D28" s="67">
        <v>27502</v>
      </c>
      <c r="E28" s="67">
        <v>53704</v>
      </c>
      <c r="F28" s="64">
        <v>118882</v>
      </c>
    </row>
    <row r="29" spans="1:6" x14ac:dyDescent="0.3">
      <c r="A29" s="6" t="s">
        <v>218</v>
      </c>
      <c r="B29" s="64">
        <v>3652</v>
      </c>
      <c r="C29" s="64">
        <v>6464</v>
      </c>
      <c r="D29" s="67">
        <v>15181</v>
      </c>
      <c r="E29" s="67">
        <v>38647</v>
      </c>
      <c r="F29" s="64">
        <v>137813</v>
      </c>
    </row>
    <row r="30" spans="1:6" x14ac:dyDescent="0.3">
      <c r="A30" s="6" t="s">
        <v>219</v>
      </c>
      <c r="B30" s="64">
        <v>6245</v>
      </c>
      <c r="C30" s="64">
        <v>10482</v>
      </c>
      <c r="D30" s="67">
        <v>22714</v>
      </c>
      <c r="E30" s="67">
        <v>53167</v>
      </c>
      <c r="F30" s="64">
        <v>157459</v>
      </c>
    </row>
    <row r="31" spans="1:6" x14ac:dyDescent="0.3">
      <c r="A31" s="3" t="s">
        <v>220</v>
      </c>
      <c r="B31" s="6"/>
      <c r="C31" s="6"/>
      <c r="D31" s="65"/>
      <c r="E31" s="65"/>
      <c r="F31" s="6"/>
    </row>
    <row r="32" spans="1:6" x14ac:dyDescent="0.3">
      <c r="A32" s="6" t="s">
        <v>221</v>
      </c>
      <c r="B32" s="6">
        <v>433</v>
      </c>
      <c r="C32" s="6">
        <v>361</v>
      </c>
      <c r="D32" s="65">
        <v>383</v>
      </c>
      <c r="E32" s="65">
        <v>545</v>
      </c>
      <c r="F32" s="6">
        <v>640</v>
      </c>
    </row>
    <row r="33" spans="1:6" x14ac:dyDescent="0.3">
      <c r="A33" s="6" t="s">
        <v>222</v>
      </c>
      <c r="B33" s="64">
        <v>2629</v>
      </c>
      <c r="C33" s="64">
        <v>4098</v>
      </c>
      <c r="D33" s="67">
        <v>7754</v>
      </c>
      <c r="E33" s="67">
        <v>13225</v>
      </c>
      <c r="F33" s="64">
        <v>13486</v>
      </c>
    </row>
    <row r="34" spans="1:6" ht="15" thickBot="1" x14ac:dyDescent="0.35">
      <c r="A34" s="20" t="s">
        <v>223</v>
      </c>
      <c r="B34" s="20">
        <v>42.1</v>
      </c>
      <c r="C34" s="20">
        <v>39.799999999999997</v>
      </c>
      <c r="D34" s="68">
        <v>35.5</v>
      </c>
      <c r="E34" s="68">
        <v>30.9</v>
      </c>
      <c r="F34" s="20">
        <v>14.7</v>
      </c>
    </row>
    <row r="35" spans="1:6" x14ac:dyDescent="0.3">
      <c r="A35" s="28" t="s">
        <v>224</v>
      </c>
      <c r="B35" s="62"/>
      <c r="C35" s="62"/>
      <c r="D35" s="62"/>
      <c r="E35" s="62"/>
      <c r="F35" s="62"/>
    </row>
    <row r="36" spans="1:6" x14ac:dyDescent="0.3">
      <c r="A36" s="28" t="s">
        <v>225</v>
      </c>
      <c r="B36" s="62"/>
      <c r="C36" s="62"/>
      <c r="D36" s="62"/>
      <c r="E36" s="62"/>
      <c r="F36" s="62"/>
    </row>
    <row r="37" spans="1:6" x14ac:dyDescent="0.3">
      <c r="A37" s="28" t="s">
        <v>226</v>
      </c>
      <c r="B37" s="62"/>
      <c r="C37" s="62"/>
      <c r="D37" s="62"/>
      <c r="E37" s="62"/>
      <c r="F37" s="62"/>
    </row>
    <row r="38" spans="1:6" x14ac:dyDescent="0.3">
      <c r="A38" s="28" t="s">
        <v>227</v>
      </c>
      <c r="B38" s="62"/>
      <c r="C38" s="62"/>
      <c r="D38" s="62"/>
      <c r="E38" s="62"/>
      <c r="F38" s="6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9A9E-3B1F-4FB8-8C9B-6585DC458766}">
  <dimension ref="A1:K39"/>
  <sheetViews>
    <sheetView workbookViewId="0">
      <selection activeCell="J26" sqref="J26"/>
    </sheetView>
  </sheetViews>
  <sheetFormatPr defaultRowHeight="14.4" x14ac:dyDescent="0.3"/>
  <cols>
    <col min="1" max="1" width="21.44140625" customWidth="1"/>
  </cols>
  <sheetData>
    <row r="1" spans="1:11" ht="39" customHeight="1" thickBot="1" x14ac:dyDescent="0.35">
      <c r="A1" s="87" t="s">
        <v>247</v>
      </c>
      <c r="B1" s="87"/>
      <c r="C1" s="87"/>
      <c r="D1" s="87"/>
      <c r="E1" s="87"/>
      <c r="F1" s="87"/>
      <c r="G1" s="87"/>
      <c r="H1" s="87"/>
      <c r="I1" s="87"/>
      <c r="J1" s="87"/>
      <c r="K1" s="62"/>
    </row>
    <row r="2" spans="1:11" ht="22.8" customHeight="1" x14ac:dyDescent="0.3">
      <c r="A2" s="88"/>
      <c r="B2" s="74" t="s">
        <v>248</v>
      </c>
      <c r="C2" s="74" t="s">
        <v>9</v>
      </c>
      <c r="D2" s="74" t="s">
        <v>250</v>
      </c>
      <c r="E2" s="74" t="s">
        <v>251</v>
      </c>
      <c r="F2" s="74" t="s">
        <v>253</v>
      </c>
      <c r="G2" s="74" t="s">
        <v>254</v>
      </c>
      <c r="H2" s="74" t="s">
        <v>255</v>
      </c>
    </row>
    <row r="3" spans="1:11" ht="15" thickBot="1" x14ac:dyDescent="0.35">
      <c r="A3" s="89"/>
      <c r="B3" s="71" t="s">
        <v>249</v>
      </c>
      <c r="C3" s="71"/>
      <c r="D3" s="71"/>
      <c r="E3" s="71" t="s">
        <v>252</v>
      </c>
      <c r="F3" s="71"/>
      <c r="G3" s="71"/>
      <c r="H3" s="71"/>
    </row>
    <row r="4" spans="1:11" x14ac:dyDescent="0.3">
      <c r="A4" s="76" t="s">
        <v>189</v>
      </c>
      <c r="B4" s="75"/>
      <c r="C4" s="73"/>
      <c r="D4" s="73"/>
      <c r="E4" s="73"/>
      <c r="F4" s="73"/>
      <c r="G4" s="73"/>
      <c r="H4" s="73"/>
    </row>
    <row r="5" spans="1:11" x14ac:dyDescent="0.3">
      <c r="A5" s="58" t="s">
        <v>190</v>
      </c>
      <c r="B5" s="8">
        <v>23.15</v>
      </c>
      <c r="C5" s="58">
        <v>67.150000000000006</v>
      </c>
      <c r="D5" s="58">
        <v>41.26</v>
      </c>
      <c r="E5" s="58">
        <v>9.1199999999999992</v>
      </c>
      <c r="F5" s="58">
        <v>3.12</v>
      </c>
      <c r="G5" s="58">
        <v>55.84</v>
      </c>
      <c r="H5" s="58">
        <v>13.62</v>
      </c>
    </row>
    <row r="6" spans="1:11" x14ac:dyDescent="0.3">
      <c r="A6" s="70" t="s">
        <v>191</v>
      </c>
      <c r="B6" s="10">
        <v>44</v>
      </c>
      <c r="C6" s="70">
        <v>60</v>
      </c>
      <c r="D6" s="70">
        <v>73</v>
      </c>
      <c r="E6" s="70">
        <v>45</v>
      </c>
      <c r="F6" s="70">
        <v>52</v>
      </c>
      <c r="G6" s="70">
        <v>65</v>
      </c>
      <c r="H6" s="70">
        <v>59</v>
      </c>
    </row>
    <row r="7" spans="1:11" x14ac:dyDescent="0.3">
      <c r="A7" s="58" t="s">
        <v>192</v>
      </c>
      <c r="B7" s="8">
        <v>0.16</v>
      </c>
      <c r="C7" s="58" t="s">
        <v>113</v>
      </c>
      <c r="D7" s="58" t="s">
        <v>113</v>
      </c>
      <c r="E7" s="58" t="s">
        <v>113</v>
      </c>
      <c r="F7" s="58" t="s">
        <v>113</v>
      </c>
      <c r="G7" s="58">
        <v>152.77000000000001</v>
      </c>
      <c r="H7" s="58">
        <v>92.08</v>
      </c>
    </row>
    <row r="8" spans="1:11" x14ac:dyDescent="0.3">
      <c r="A8" s="58" t="s">
        <v>193</v>
      </c>
      <c r="B8" s="8">
        <v>1.37</v>
      </c>
      <c r="C8" s="58">
        <v>1.94</v>
      </c>
      <c r="D8" s="58">
        <v>2.3199999999999998</v>
      </c>
      <c r="E8" s="58">
        <v>1.1299999999999999</v>
      </c>
      <c r="F8" s="58">
        <v>1.35</v>
      </c>
      <c r="G8" s="58">
        <v>2.59</v>
      </c>
      <c r="H8" s="58">
        <v>1.23</v>
      </c>
    </row>
    <row r="9" spans="1:11" x14ac:dyDescent="0.3">
      <c r="A9" s="70" t="s">
        <v>194</v>
      </c>
      <c r="B9" s="10">
        <v>97</v>
      </c>
      <c r="C9" s="70">
        <v>91</v>
      </c>
      <c r="D9" s="70">
        <v>56</v>
      </c>
      <c r="E9" s="70">
        <v>90</v>
      </c>
      <c r="F9" s="70">
        <v>100</v>
      </c>
      <c r="G9" s="70">
        <v>77</v>
      </c>
      <c r="H9" s="70">
        <v>98</v>
      </c>
    </row>
    <row r="10" spans="1:11" x14ac:dyDescent="0.3">
      <c r="A10" s="57" t="s">
        <v>195</v>
      </c>
      <c r="B10" s="10"/>
      <c r="C10" s="58"/>
      <c r="D10" s="58"/>
      <c r="E10" s="58"/>
      <c r="F10" s="58"/>
      <c r="G10" s="58"/>
      <c r="H10" s="58"/>
    </row>
    <row r="11" spans="1:11" x14ac:dyDescent="0.3">
      <c r="A11" s="58" t="s">
        <v>256</v>
      </c>
      <c r="B11" s="7">
        <v>40468</v>
      </c>
      <c r="C11" s="72">
        <v>153855</v>
      </c>
      <c r="D11" s="72">
        <v>206248</v>
      </c>
      <c r="E11" s="72">
        <v>48545</v>
      </c>
      <c r="F11" s="72">
        <v>34027</v>
      </c>
      <c r="G11" s="72">
        <v>373605</v>
      </c>
      <c r="H11" s="72">
        <v>109274</v>
      </c>
    </row>
    <row r="12" spans="1:11" x14ac:dyDescent="0.3">
      <c r="A12" s="70" t="s">
        <v>197</v>
      </c>
      <c r="B12" s="8">
        <v>182</v>
      </c>
      <c r="C12" s="72">
        <v>5275</v>
      </c>
      <c r="D12" s="72">
        <v>1076</v>
      </c>
      <c r="E12" s="58">
        <v>9</v>
      </c>
      <c r="F12" s="58">
        <v>0</v>
      </c>
      <c r="G12" s="72">
        <v>6008</v>
      </c>
      <c r="H12" s="72">
        <v>1363</v>
      </c>
    </row>
    <row r="13" spans="1:11" x14ac:dyDescent="0.3">
      <c r="A13" s="70" t="s">
        <v>198</v>
      </c>
      <c r="B13" s="7">
        <v>1163</v>
      </c>
      <c r="C13" s="72">
        <v>3922</v>
      </c>
      <c r="D13" s="58">
        <v>988</v>
      </c>
      <c r="E13" s="72">
        <v>1995</v>
      </c>
      <c r="F13" s="72">
        <v>6933</v>
      </c>
      <c r="G13" s="58">
        <v>404</v>
      </c>
      <c r="H13" s="58">
        <v>52</v>
      </c>
    </row>
    <row r="14" spans="1:11" x14ac:dyDescent="0.3">
      <c r="A14" s="58" t="s">
        <v>199</v>
      </c>
      <c r="B14" s="7">
        <v>23401</v>
      </c>
      <c r="C14" s="72">
        <v>85707</v>
      </c>
      <c r="D14" s="72">
        <v>86526</v>
      </c>
      <c r="E14" s="72">
        <v>17648</v>
      </c>
      <c r="F14" s="72">
        <v>13686</v>
      </c>
      <c r="G14" s="72">
        <v>175956</v>
      </c>
      <c r="H14" s="72">
        <v>70610</v>
      </c>
    </row>
    <row r="15" spans="1:11" x14ac:dyDescent="0.3">
      <c r="A15" s="58" t="s">
        <v>200</v>
      </c>
      <c r="B15" s="8" t="s">
        <v>257</v>
      </c>
      <c r="C15" s="72">
        <v>68148</v>
      </c>
      <c r="D15" s="72">
        <v>119723</v>
      </c>
      <c r="E15" s="72">
        <v>30897</v>
      </c>
      <c r="F15" s="72">
        <v>20340</v>
      </c>
      <c r="G15" s="72">
        <v>197649</v>
      </c>
      <c r="H15" s="72">
        <v>38664</v>
      </c>
    </row>
    <row r="16" spans="1:11" x14ac:dyDescent="0.3">
      <c r="A16" s="58" t="s">
        <v>258</v>
      </c>
      <c r="B16" s="7">
        <v>5099</v>
      </c>
      <c r="C16" s="72">
        <v>10659</v>
      </c>
      <c r="D16" s="72">
        <v>8848</v>
      </c>
      <c r="E16" s="72">
        <v>4524</v>
      </c>
      <c r="F16" s="72">
        <v>2685</v>
      </c>
      <c r="G16" s="72">
        <v>13478</v>
      </c>
      <c r="H16" s="72">
        <v>3694</v>
      </c>
    </row>
    <row r="17" spans="1:8" x14ac:dyDescent="0.3">
      <c r="A17" s="58" t="s">
        <v>203</v>
      </c>
      <c r="B17" s="8" t="s">
        <v>259</v>
      </c>
      <c r="C17" s="72">
        <v>57489</v>
      </c>
      <c r="D17" s="72">
        <v>110874</v>
      </c>
      <c r="E17" s="72">
        <v>26374</v>
      </c>
      <c r="F17" s="72">
        <v>17656</v>
      </c>
      <c r="G17" s="72">
        <v>184171</v>
      </c>
      <c r="H17" s="72">
        <v>34970</v>
      </c>
    </row>
    <row r="18" spans="1:8" x14ac:dyDescent="0.3">
      <c r="A18" s="58" t="s">
        <v>205</v>
      </c>
      <c r="B18" s="7">
        <v>5811</v>
      </c>
      <c r="C18" s="72">
        <v>13068</v>
      </c>
      <c r="D18" s="72">
        <v>25903</v>
      </c>
      <c r="E18" s="72">
        <v>5891</v>
      </c>
      <c r="F18" s="72">
        <v>3989</v>
      </c>
      <c r="G18" s="72">
        <v>24712</v>
      </c>
      <c r="H18" s="72">
        <v>4832</v>
      </c>
    </row>
    <row r="19" spans="1:8" x14ac:dyDescent="0.3">
      <c r="A19" s="58" t="s">
        <v>206</v>
      </c>
      <c r="B19" s="7">
        <v>4462</v>
      </c>
      <c r="C19" s="72">
        <v>17208</v>
      </c>
      <c r="D19" s="72">
        <v>18680</v>
      </c>
      <c r="E19" s="72">
        <v>1408</v>
      </c>
      <c r="F19" s="58">
        <v>169</v>
      </c>
      <c r="G19" s="72">
        <v>14382</v>
      </c>
      <c r="H19" s="72">
        <v>4023</v>
      </c>
    </row>
    <row r="20" spans="1:8" x14ac:dyDescent="0.3">
      <c r="A20" s="58" t="s">
        <v>207</v>
      </c>
      <c r="B20" s="7">
        <v>-2027</v>
      </c>
      <c r="C20" s="72">
        <v>-2129</v>
      </c>
      <c r="D20" s="72">
        <v>-4826</v>
      </c>
      <c r="E20" s="58">
        <v>-431</v>
      </c>
      <c r="F20" s="58">
        <v>-166</v>
      </c>
      <c r="G20" s="72">
        <v>-2140</v>
      </c>
      <c r="H20" s="72">
        <v>-4812</v>
      </c>
    </row>
    <row r="21" spans="1:8" x14ac:dyDescent="0.3">
      <c r="A21" s="58" t="s">
        <v>260</v>
      </c>
      <c r="B21" s="8" t="s">
        <v>261</v>
      </c>
      <c r="C21" s="72">
        <v>25084</v>
      </c>
      <c r="D21" s="72">
        <v>61465</v>
      </c>
      <c r="E21" s="72">
        <v>18644</v>
      </c>
      <c r="F21" s="72">
        <v>13332</v>
      </c>
      <c r="G21" s="72">
        <v>142936</v>
      </c>
      <c r="H21" s="72">
        <v>21303</v>
      </c>
    </row>
    <row r="22" spans="1:8" x14ac:dyDescent="0.3">
      <c r="A22" s="58" t="s">
        <v>262</v>
      </c>
      <c r="B22" s="7">
        <v>9473</v>
      </c>
      <c r="C22" s="72">
        <v>46256</v>
      </c>
      <c r="D22" s="72">
        <v>17749</v>
      </c>
      <c r="E22" s="72">
        <v>1792</v>
      </c>
      <c r="F22" s="58">
        <v>499</v>
      </c>
      <c r="G22" s="72">
        <v>26778</v>
      </c>
      <c r="H22" s="72">
        <v>9167</v>
      </c>
    </row>
    <row r="23" spans="1:8" x14ac:dyDescent="0.3">
      <c r="A23" s="58" t="e">
        <f xml:space="preserve"> RN + PD</f>
        <v>#NAME?</v>
      </c>
      <c r="B23" s="8" t="s">
        <v>263</v>
      </c>
      <c r="C23" s="72">
        <v>71340</v>
      </c>
      <c r="D23" s="72">
        <v>79213</v>
      </c>
      <c r="E23" s="72">
        <v>20436</v>
      </c>
      <c r="F23" s="72">
        <v>13831</v>
      </c>
      <c r="G23" s="72">
        <v>169714</v>
      </c>
      <c r="H23" s="72">
        <v>30469</v>
      </c>
    </row>
    <row r="24" spans="1:8" x14ac:dyDescent="0.3">
      <c r="A24" s="57" t="s">
        <v>212</v>
      </c>
      <c r="B24" s="8"/>
      <c r="C24" s="58"/>
      <c r="D24" s="58"/>
      <c r="E24" s="58"/>
      <c r="F24" s="58"/>
      <c r="G24" s="58"/>
      <c r="H24" s="58"/>
    </row>
    <row r="25" spans="1:8" x14ac:dyDescent="0.3">
      <c r="A25" s="58" t="s">
        <v>213</v>
      </c>
      <c r="B25" s="7">
        <v>1748</v>
      </c>
      <c r="C25" s="72">
        <v>2291</v>
      </c>
      <c r="D25" s="72">
        <v>4998</v>
      </c>
      <c r="E25" s="72">
        <v>5325</v>
      </c>
      <c r="F25" s="72">
        <v>10889</v>
      </c>
      <c r="G25" s="72">
        <v>6690</v>
      </c>
      <c r="H25" s="72">
        <v>8021</v>
      </c>
    </row>
    <row r="26" spans="1:8" x14ac:dyDescent="0.3">
      <c r="A26" s="58" t="s">
        <v>214</v>
      </c>
      <c r="B26" s="8">
        <v>737</v>
      </c>
      <c r="C26" s="72">
        <v>1015</v>
      </c>
      <c r="D26" s="72">
        <v>2901</v>
      </c>
      <c r="E26" s="72">
        <v>3389</v>
      </c>
      <c r="F26" s="72">
        <v>6509</v>
      </c>
      <c r="G26" s="72">
        <v>3539</v>
      </c>
      <c r="H26" s="72">
        <v>2838</v>
      </c>
    </row>
    <row r="27" spans="1:8" x14ac:dyDescent="0.3">
      <c r="A27" s="58" t="s">
        <v>215</v>
      </c>
      <c r="B27" s="8">
        <v>517</v>
      </c>
      <c r="C27" s="58">
        <v>856</v>
      </c>
      <c r="D27" s="72">
        <v>2687</v>
      </c>
      <c r="E27" s="72">
        <v>2893</v>
      </c>
      <c r="F27" s="72">
        <v>5650</v>
      </c>
      <c r="G27" s="72">
        <v>3298</v>
      </c>
      <c r="H27" s="72">
        <v>2567</v>
      </c>
    </row>
    <row r="28" spans="1:8" x14ac:dyDescent="0.3">
      <c r="A28" s="58" t="s">
        <v>216</v>
      </c>
      <c r="B28" s="7">
        <v>29608</v>
      </c>
      <c r="C28" s="72">
        <v>79117</v>
      </c>
      <c r="D28" s="72">
        <v>89076</v>
      </c>
      <c r="E28" s="72">
        <v>42884</v>
      </c>
      <c r="F28" s="72">
        <v>25278</v>
      </c>
      <c r="G28" s="72">
        <v>144314</v>
      </c>
      <c r="H28" s="72">
        <v>88600</v>
      </c>
    </row>
    <row r="29" spans="1:8" x14ac:dyDescent="0.3">
      <c r="A29" s="58" t="s">
        <v>217</v>
      </c>
      <c r="B29" s="7">
        <v>12487</v>
      </c>
      <c r="C29" s="72">
        <v>35044</v>
      </c>
      <c r="D29" s="72">
        <v>51707</v>
      </c>
      <c r="E29" s="72">
        <v>27294</v>
      </c>
      <c r="F29" s="72">
        <v>15110</v>
      </c>
      <c r="G29" s="72">
        <v>76347</v>
      </c>
      <c r="H29" s="72">
        <v>31349</v>
      </c>
    </row>
    <row r="30" spans="1:8" x14ac:dyDescent="0.3">
      <c r="A30" s="58" t="s">
        <v>218</v>
      </c>
      <c r="B30" s="8">
        <v>-251</v>
      </c>
      <c r="C30" s="72">
        <v>14142</v>
      </c>
      <c r="D30" s="72">
        <v>47777</v>
      </c>
      <c r="E30" s="72">
        <v>18238</v>
      </c>
      <c r="F30" s="72">
        <v>9916</v>
      </c>
      <c r="G30" s="72">
        <v>71531</v>
      </c>
      <c r="H30" s="72">
        <v>17589</v>
      </c>
    </row>
    <row r="31" spans="1:8" x14ac:dyDescent="0.3">
      <c r="A31" s="58" t="s">
        <v>219</v>
      </c>
      <c r="B31" s="7">
        <v>6927</v>
      </c>
      <c r="C31" s="72">
        <v>40221</v>
      </c>
      <c r="D31" s="72">
        <v>61573</v>
      </c>
      <c r="E31" s="72">
        <v>19991</v>
      </c>
      <c r="F31" s="72">
        <v>10286</v>
      </c>
      <c r="G31" s="72">
        <v>84931</v>
      </c>
      <c r="H31" s="72">
        <v>25158</v>
      </c>
    </row>
    <row r="32" spans="1:8" x14ac:dyDescent="0.3">
      <c r="A32" s="57" t="s">
        <v>220</v>
      </c>
      <c r="B32" s="8"/>
      <c r="C32" s="58"/>
      <c r="D32" s="58"/>
      <c r="E32" s="58"/>
      <c r="F32" s="58"/>
      <c r="G32" s="58"/>
      <c r="H32" s="58"/>
    </row>
    <row r="33" spans="1:11" x14ac:dyDescent="0.3">
      <c r="A33" s="58" t="s">
        <v>221</v>
      </c>
      <c r="B33" s="8">
        <v>417</v>
      </c>
      <c r="C33" s="58">
        <v>767</v>
      </c>
      <c r="D33" s="58">
        <v>456</v>
      </c>
      <c r="E33" s="58">
        <v>197</v>
      </c>
      <c r="F33" s="58">
        <v>160</v>
      </c>
      <c r="G33" s="58">
        <v>587</v>
      </c>
      <c r="H33" s="58">
        <v>773</v>
      </c>
    </row>
    <row r="34" spans="1:11" x14ac:dyDescent="0.3">
      <c r="A34" s="58" t="s">
        <v>222</v>
      </c>
      <c r="B34" s="7">
        <v>7064</v>
      </c>
      <c r="C34" s="72">
        <v>26499</v>
      </c>
      <c r="D34" s="72">
        <v>8130</v>
      </c>
      <c r="E34" s="72">
        <v>1591</v>
      </c>
      <c r="F34" s="58">
        <v>370</v>
      </c>
      <c r="G34" s="72">
        <v>12664</v>
      </c>
      <c r="H34" s="72">
        <v>8537</v>
      </c>
    </row>
    <row r="35" spans="1:11" ht="15" thickBot="1" x14ac:dyDescent="0.35">
      <c r="A35" s="69" t="s">
        <v>223</v>
      </c>
      <c r="B35" s="61">
        <v>105.6</v>
      </c>
      <c r="C35" s="69">
        <v>72.2</v>
      </c>
      <c r="D35" s="69">
        <v>23.8</v>
      </c>
      <c r="E35" s="69">
        <v>8.8000000000000007</v>
      </c>
      <c r="F35" s="69">
        <v>3.6</v>
      </c>
      <c r="G35" s="69">
        <v>19.3</v>
      </c>
      <c r="H35" s="69">
        <v>34.6</v>
      </c>
    </row>
    <row r="36" spans="1:11" x14ac:dyDescent="0.3">
      <c r="A36" s="28" t="s">
        <v>224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</row>
    <row r="37" spans="1:11" x14ac:dyDescent="0.3">
      <c r="A37" s="28" t="s">
        <v>225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</row>
    <row r="38" spans="1:11" x14ac:dyDescent="0.3">
      <c r="A38" s="28" t="s">
        <v>226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</row>
    <row r="39" spans="1:11" x14ac:dyDescent="0.3">
      <c r="A39" s="28" t="s">
        <v>227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</row>
  </sheetData>
  <mergeCells count="2">
    <mergeCell ref="A1:J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1</vt:i4>
      </vt:variant>
    </vt:vector>
  </HeadingPairs>
  <TitlesOfParts>
    <vt:vector size="13" baseType="lpstr">
      <vt:lpstr>tab.9.1</vt:lpstr>
      <vt:lpstr>tab.9.2</vt:lpstr>
      <vt:lpstr>tab.9.3</vt:lpstr>
      <vt:lpstr>tab.9.4</vt:lpstr>
      <vt:lpstr>tab.9.5</vt:lpstr>
      <vt:lpstr>tab.9.6</vt:lpstr>
      <vt:lpstr>tab.9.7</vt:lpstr>
      <vt:lpstr>fig.9.1</vt:lpstr>
      <vt:lpstr>tab.9.8</vt:lpstr>
      <vt:lpstr>tab.9.9</vt:lpstr>
      <vt:lpstr>tab.9.10</vt:lpstr>
      <vt:lpstr>tab.9.11</vt:lpstr>
      <vt:lpstr>tab.9.6!OLE_LINK1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2019-12-10T11:25:02Z</dcterms:created>
  <dcterms:modified xsi:type="dcterms:W3CDTF">2019-12-10T17:09:57Z</dcterms:modified>
</cp:coreProperties>
</file>